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9"/>
  <workbookPr codeName="ThisWorkbook" defaultThemeVersion="124226"/>
  <mc:AlternateContent xmlns:mc="http://schemas.openxmlformats.org/markup-compatibility/2006">
    <mc:Choice Requires="x15">
      <x15ac:absPath xmlns:x15ac="http://schemas.microsoft.com/office/spreadsheetml/2010/11/ac" url="https://txhhs.sharepoint.com/sites/CareServices/Shared Documents/2027 East Texas RFA/7.13.26 Updates/"/>
    </mc:Choice>
  </mc:AlternateContent>
  <xr:revisionPtr revIDLastSave="0" documentId="8_{08B16C40-6299-409F-B14B-DE64335DDE44}" xr6:coauthVersionLast="47" xr6:coauthVersionMax="47" xr10:uidLastSave="{00000000-0000-0000-0000-000000000000}"/>
  <bookViews>
    <workbookView xWindow="19090" yWindow="7120" windowWidth="19420" windowHeight="10300" tabRatio="933" firstSheet="2" activeTab="2" xr2:uid="{40FC3876-F74A-4C43-A20F-13E82AF9B2CA}"/>
  </bookViews>
  <sheets>
    <sheet name="General Instructions" sheetId="51" r:id="rId1"/>
    <sheet name="Form I-Budget Summary" sheetId="22" r:id="rId2"/>
    <sheet name="Form I - 1 Personnel" sheetId="1" r:id="rId3"/>
    <sheet name="Form I - 2 Travel" sheetId="12" r:id="rId4"/>
    <sheet name="Form I - 3 Equipment" sheetId="9" r:id="rId5"/>
    <sheet name="Form I - 4 Supplies" sheetId="4" r:id="rId6"/>
    <sheet name="Form I - 5 Contractual" sheetId="15" r:id="rId7"/>
    <sheet name="Form I - 6 Other" sheetId="20" r:id="rId8"/>
    <sheet name="Form I-7 Indirect Costs " sheetId="26" r:id="rId9"/>
    <sheet name="Supplemental Forms Instructions" sheetId="30" r:id="rId10"/>
    <sheet name="Form I - 1a  Personnel Supp" sheetId="36" r:id="rId11"/>
    <sheet name="Form I - 1b  Personnel Supp " sheetId="45" r:id="rId12"/>
    <sheet name="Form I - 2a Travel Supp" sheetId="37" r:id="rId13"/>
    <sheet name="Form I - 2b Travel Supp" sheetId="46" r:id="rId14"/>
    <sheet name="Form I - 3a  Equipment Supp" sheetId="47" r:id="rId15"/>
    <sheet name="Form I - 3b Equipment Supp" sheetId="38" r:id="rId16"/>
    <sheet name="Form I - 4a Supplies Supp" sheetId="48" r:id="rId17"/>
    <sheet name="Form I - 4b Supplies Supp" sheetId="39" r:id="rId18"/>
    <sheet name="Form I - 5a Contractual Supp" sheetId="49" r:id="rId19"/>
    <sheet name="Form I - 5b Contractual Supp" sheetId="40" r:id="rId20"/>
    <sheet name="Form I - 6a Other Supp" sheetId="50" r:id="rId21"/>
    <sheet name="Form I - 6b Other Supp" sheetId="41" r:id="rId22"/>
  </sheets>
  <definedNames>
    <definedName name="_Toc184189252" localSheetId="4">'Form I - 3 Equipment'!$A$3</definedName>
    <definedName name="_Toc184189252" localSheetId="15">'Form I - 3b Equipment Supp'!$A$3</definedName>
    <definedName name="_Toc532876951" localSheetId="2">'Form I - 1 Personnel'!$D$2</definedName>
    <definedName name="_Toc532876951" localSheetId="10">'Form I - 1a  Personnel Supp'!$D$2</definedName>
    <definedName name="_Toc532876953" localSheetId="3">'Form I - 2 Travel'!$D$2</definedName>
    <definedName name="_Toc532876953" localSheetId="12">'Form I - 2a Travel Supp'!$A$2</definedName>
    <definedName name="_Toc532876955" localSheetId="4">'Form I - 3 Equipment'!$A$2</definedName>
    <definedName name="_Toc532876955" localSheetId="15">'Form I - 3b Equipment Supp'!$A$2</definedName>
    <definedName name="_Toc536350900" localSheetId="6">'Form I - 5 Contractual'!$A$2</definedName>
    <definedName name="_Toc536350900" localSheetId="19">'Form I - 5b Contractual Supp'!$A$2</definedName>
    <definedName name="EstWorkshopCost" localSheetId="3">'Form I - 2 Travel'!#REF!</definedName>
    <definedName name="EstWorkshopCost" localSheetId="12">'Form I - 2a Travel Supp'!#REF!</definedName>
    <definedName name="_xlnm.Print_Area" localSheetId="0">'General Instructions'!$A$3:$B$11</definedName>
    <definedName name="Text108" localSheetId="2">'Form I - 1 Personnel'!#REF!</definedName>
    <definedName name="Text108" localSheetId="10">'Form I - 1a  Personnel Supp'!#REF!</definedName>
    <definedName name="Text109" localSheetId="2">'Form I - 1 Personnel'!$C$9</definedName>
    <definedName name="Text109" localSheetId="10">'Form I - 1a  Personnel Supp'!$C$9</definedName>
    <definedName name="Text110" localSheetId="2">'Form I - 1 Personnel'!$D$9</definedName>
    <definedName name="Text110" localSheetId="10">'Form I - 1a  Personnel Supp'!$D$9</definedName>
    <definedName name="Text111" localSheetId="2">'Form I - 1 Personnel'!$A$9</definedName>
    <definedName name="Text111" localSheetId="10">'Form I - 1a  Personnel Supp'!$A$9</definedName>
    <definedName name="Text113" localSheetId="2">'Form I - 1 Personnel'!$H$9</definedName>
    <definedName name="Text113" localSheetId="10">'Form I - 1a  Personnel Supp'!$H$9</definedName>
    <definedName name="Text114" localSheetId="2">'Form I - 1 Personnel'!$I$9</definedName>
    <definedName name="Text114" localSheetId="10">'Form I - 1a  Personnel Supp'!$I$9</definedName>
    <definedName name="Text115" localSheetId="2">'Form I - 1 Personnel'!$I$26</definedName>
    <definedName name="Text115" localSheetId="10">'Form I - 1a  Personnel Supp'!#REF!</definedName>
    <definedName name="Text116" localSheetId="2">'Form I - 1 Personnel'!$J$29</definedName>
    <definedName name="Text116" localSheetId="10">'Form I - 1a  Personnel Supp'!#REF!</definedName>
    <definedName name="Text117" localSheetId="2">'Form I - 1 Personnel'!$J$30</definedName>
    <definedName name="Text117" localSheetId="10">'Form I - 1a  Personnel Supp'!#REF!</definedName>
    <definedName name="Text123" localSheetId="3">'Form I - 2 Travel'!#REF!</definedName>
    <definedName name="Text123" localSheetId="12">'Form I - 2a Travel Supp'!#REF!</definedName>
    <definedName name="Text125" localSheetId="3">'Form I - 2 Travel'!$A$9</definedName>
    <definedName name="Text125" localSheetId="12">'Form I - 2a Travel Supp'!$A$9</definedName>
    <definedName name="Text126" localSheetId="3">'Form I - 2 Travel'!#REF!</definedName>
    <definedName name="Text126" localSheetId="12">'Form I - 2a Travel Supp'!#REF!</definedName>
    <definedName name="Text129" localSheetId="3">'Form I - 2 Travel'!$B$57</definedName>
    <definedName name="Text129" localSheetId="12">'Form I - 2a Travel Supp'!$B$57</definedName>
    <definedName name="Text130" localSheetId="4">'Form I - 3 Equipment'!$A$8</definedName>
    <definedName name="Text130" localSheetId="15">'Form I - 3b Equipment Supp'!$A$8</definedName>
    <definedName name="Text131" localSheetId="6">'Form I - 5 Contractual'!#REF!</definedName>
    <definedName name="Text131" localSheetId="19">'Form I - 5b Contractual Supp'!#REF!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12" l="1"/>
  <c r="G14" i="15"/>
  <c r="H19" i="1"/>
  <c r="I16" i="22"/>
  <c r="I18" i="22" s="1"/>
  <c r="I19" i="22" s="1"/>
  <c r="H16" i="22"/>
  <c r="H18" i="22" s="1"/>
  <c r="H19" i="22" s="1"/>
  <c r="G16" i="22"/>
  <c r="G18" i="22" s="1"/>
  <c r="G19" i="22" s="1"/>
  <c r="F16" i="22"/>
  <c r="F18" i="22" s="1"/>
  <c r="F19" i="22" s="1"/>
  <c r="H9" i="1"/>
  <c r="E17" i="22"/>
  <c r="H27" i="22" s="1"/>
  <c r="H10" i="1"/>
  <c r="H11" i="1"/>
  <c r="H12" i="1"/>
  <c r="H13" i="1"/>
  <c r="H14" i="1"/>
  <c r="H15" i="1"/>
  <c r="H17" i="1"/>
  <c r="H20" i="1"/>
  <c r="H21" i="1"/>
  <c r="H20" i="45"/>
  <c r="H12" i="36"/>
  <c r="H11" i="36"/>
  <c r="H19" i="45"/>
  <c r="G8" i="15"/>
  <c r="I14" i="12"/>
  <c r="F8" i="9"/>
  <c r="C26" i="50"/>
  <c r="B4" i="50"/>
  <c r="G8" i="49"/>
  <c r="G9" i="49"/>
  <c r="G10" i="49"/>
  <c r="G11" i="49"/>
  <c r="G19" i="49" s="1"/>
  <c r="G12" i="49"/>
  <c r="G13" i="49"/>
  <c r="G14" i="49"/>
  <c r="G15" i="49"/>
  <c r="G16" i="49"/>
  <c r="G17" i="49"/>
  <c r="B4" i="49"/>
  <c r="C26" i="48"/>
  <c r="C24" i="4" s="1"/>
  <c r="C26" i="4" s="1"/>
  <c r="E13" i="22" s="1"/>
  <c r="E26" i="22" s="1"/>
  <c r="B4" i="48"/>
  <c r="F8" i="47"/>
  <c r="F9" i="47"/>
  <c r="F10" i="47"/>
  <c r="F11" i="47"/>
  <c r="F12" i="47"/>
  <c r="F13" i="47"/>
  <c r="F14" i="47"/>
  <c r="F15" i="47"/>
  <c r="F27" i="47"/>
  <c r="F16" i="47"/>
  <c r="F17" i="47"/>
  <c r="F18" i="47"/>
  <c r="F19" i="47"/>
  <c r="F20" i="47"/>
  <c r="F21" i="47"/>
  <c r="F22" i="47"/>
  <c r="F23" i="47"/>
  <c r="F24" i="47"/>
  <c r="F25" i="47"/>
  <c r="B4" i="47"/>
  <c r="E46" i="46"/>
  <c r="H46" i="46"/>
  <c r="E47" i="46"/>
  <c r="H47" i="46" s="1"/>
  <c r="I56" i="46" s="1"/>
  <c r="B58" i="46" s="1"/>
  <c r="I58" i="46" s="1"/>
  <c r="E48" i="46"/>
  <c r="H48" i="46" s="1"/>
  <c r="E49" i="46"/>
  <c r="H49" i="46"/>
  <c r="E50" i="46"/>
  <c r="H50" i="46"/>
  <c r="E51" i="46"/>
  <c r="H51" i="46"/>
  <c r="E52" i="46"/>
  <c r="H52" i="46"/>
  <c r="E53" i="46"/>
  <c r="H53" i="46"/>
  <c r="E54" i="46"/>
  <c r="H54" i="46" s="1"/>
  <c r="I14" i="46"/>
  <c r="I20" i="46"/>
  <c r="I26" i="46"/>
  <c r="I40" i="46" s="1"/>
  <c r="E58" i="46" s="1"/>
  <c r="I32" i="46"/>
  <c r="I38" i="46"/>
  <c r="B3" i="46"/>
  <c r="H9" i="45"/>
  <c r="H10" i="45"/>
  <c r="H11" i="45"/>
  <c r="H23" i="45" s="1"/>
  <c r="H12" i="45"/>
  <c r="H13" i="45"/>
  <c r="H14" i="45"/>
  <c r="H15" i="45"/>
  <c r="H16" i="45"/>
  <c r="H17" i="45"/>
  <c r="H18" i="45"/>
  <c r="H21" i="45"/>
  <c r="H22" i="45"/>
  <c r="B4" i="45"/>
  <c r="I26" i="12"/>
  <c r="I32" i="12"/>
  <c r="E46" i="12"/>
  <c r="H46" i="12" s="1"/>
  <c r="E47" i="12"/>
  <c r="H47" i="12"/>
  <c r="E48" i="12"/>
  <c r="H48" i="12" s="1"/>
  <c r="E49" i="12"/>
  <c r="H49" i="12"/>
  <c r="E50" i="12"/>
  <c r="H50" i="12"/>
  <c r="E51" i="12"/>
  <c r="H51" i="12"/>
  <c r="E52" i="12"/>
  <c r="G9" i="15"/>
  <c r="G10" i="15"/>
  <c r="G11" i="15"/>
  <c r="G12" i="15"/>
  <c r="G13" i="15"/>
  <c r="G15" i="15"/>
  <c r="G16" i="15"/>
  <c r="B4" i="41"/>
  <c r="C26" i="41"/>
  <c r="C24" i="20" s="1"/>
  <c r="C26" i="20" s="1"/>
  <c r="E15" i="22" s="1"/>
  <c r="B4" i="40"/>
  <c r="G8" i="40"/>
  <c r="G19" i="40" s="1"/>
  <c r="G9" i="40"/>
  <c r="G10" i="40"/>
  <c r="G11" i="40"/>
  <c r="G12" i="40"/>
  <c r="G13" i="40"/>
  <c r="G14" i="40"/>
  <c r="G15" i="40"/>
  <c r="G16" i="40"/>
  <c r="G17" i="40"/>
  <c r="B4" i="39"/>
  <c r="C26" i="39"/>
  <c r="B4" i="38"/>
  <c r="F8" i="38"/>
  <c r="F9" i="38"/>
  <c r="F10" i="38"/>
  <c r="F11" i="38"/>
  <c r="F12" i="38"/>
  <c r="F13" i="38"/>
  <c r="F14" i="38"/>
  <c r="F15" i="38"/>
  <c r="F16" i="38"/>
  <c r="F17" i="38"/>
  <c r="F18" i="38"/>
  <c r="F27" i="38"/>
  <c r="F19" i="38"/>
  <c r="F20" i="38"/>
  <c r="F21" i="38"/>
  <c r="F22" i="38"/>
  <c r="F23" i="38"/>
  <c r="F24" i="38"/>
  <c r="F25" i="38"/>
  <c r="B3" i="37"/>
  <c r="I14" i="37"/>
  <c r="I40" i="37" s="1"/>
  <c r="I20" i="37"/>
  <c r="I26" i="37"/>
  <c r="I32" i="37"/>
  <c r="I38" i="37"/>
  <c r="E46" i="37"/>
  <c r="H46" i="37"/>
  <c r="E47" i="37"/>
  <c r="H47" i="37"/>
  <c r="E48" i="37"/>
  <c r="H48" i="37"/>
  <c r="E49" i="37"/>
  <c r="H49" i="37"/>
  <c r="E50" i="37"/>
  <c r="H50" i="37" s="1"/>
  <c r="E51" i="37"/>
  <c r="H51" i="37" s="1"/>
  <c r="E52" i="37"/>
  <c r="H52" i="37"/>
  <c r="E53" i="37"/>
  <c r="H53" i="37"/>
  <c r="E54" i="37"/>
  <c r="H54" i="37"/>
  <c r="B4" i="36"/>
  <c r="H9" i="36"/>
  <c r="H23" i="36" s="1"/>
  <c r="H10" i="36"/>
  <c r="H13" i="36"/>
  <c r="H14" i="36"/>
  <c r="H15" i="36"/>
  <c r="H16" i="36"/>
  <c r="H17" i="36"/>
  <c r="H18" i="36"/>
  <c r="H19" i="36"/>
  <c r="H20" i="36"/>
  <c r="H21" i="36"/>
  <c r="H22" i="36"/>
  <c r="E4" i="26"/>
  <c r="B4" i="20"/>
  <c r="B4" i="15"/>
  <c r="B4" i="4"/>
  <c r="B4" i="9"/>
  <c r="F9" i="9"/>
  <c r="F10" i="9"/>
  <c r="F11" i="9"/>
  <c r="F12" i="9"/>
  <c r="F13" i="9"/>
  <c r="F14" i="9"/>
  <c r="F15" i="9"/>
  <c r="F16" i="9"/>
  <c r="F17" i="9"/>
  <c r="F18" i="9"/>
  <c r="F19" i="9"/>
  <c r="F21" i="9"/>
  <c r="F22" i="9"/>
  <c r="F23" i="9"/>
  <c r="F24" i="9"/>
  <c r="B3" i="12"/>
  <c r="B4" i="1"/>
  <c r="H23" i="1" l="1"/>
  <c r="H31" i="1" s="1"/>
  <c r="G17" i="15"/>
  <c r="G19" i="15"/>
  <c r="E14" i="22" s="1"/>
  <c r="D14" i="22" s="1"/>
  <c r="I26" i="22" s="1"/>
  <c r="F25" i="9"/>
  <c r="F27" i="9"/>
  <c r="E12" i="22" s="1"/>
  <c r="H25" i="22" s="1"/>
  <c r="I56" i="37"/>
  <c r="E58" i="37"/>
  <c r="I38" i="12"/>
  <c r="I40" i="12" s="1"/>
  <c r="E58" i="12" s="1"/>
  <c r="H22" i="1"/>
  <c r="E27" i="22"/>
  <c r="D15" i="22"/>
  <c r="F27" i="22" s="1"/>
  <c r="D17" i="22"/>
  <c r="I27" i="22" s="1"/>
  <c r="D13" i="22"/>
  <c r="F26" i="22" s="1"/>
  <c r="E9" i="22" l="1"/>
  <c r="D9" i="22" s="1"/>
  <c r="F24" i="22" s="1"/>
  <c r="H26" i="22"/>
  <c r="D12" i="22"/>
  <c r="I25" i="22" s="1"/>
  <c r="B58" i="37"/>
  <c r="I58" i="37" s="1"/>
  <c r="H53" i="12"/>
  <c r="I56" i="12" s="1"/>
  <c r="B58" i="12" s="1"/>
  <c r="I58" i="12" s="1"/>
  <c r="E11" i="22" s="1"/>
  <c r="E10" i="22"/>
  <c r="E24" i="22"/>
  <c r="D11" i="22" l="1"/>
  <c r="F25" i="22" s="1"/>
  <c r="E25" i="22"/>
  <c r="H24" i="22"/>
  <c r="D10" i="22"/>
  <c r="I24" i="22" s="1"/>
  <c r="E16" i="22"/>
  <c r="D16" i="22" l="1"/>
  <c r="E18" i="22"/>
  <c r="F29" i="22" l="1"/>
  <c r="D18" i="22"/>
  <c r="I29" i="22" s="1"/>
  <c r="E19" i="22" l="1"/>
</calcChain>
</file>

<file path=xl/sharedStrings.xml><?xml version="1.0" encoding="utf-8"?>
<sst xmlns="http://schemas.openxmlformats.org/spreadsheetml/2006/main" count="834" uniqueCount="183">
  <si>
    <t>RFA No. HHS0016961</t>
  </si>
  <si>
    <t>FORM I:  REQUESTED BUDGET TEMPLATE</t>
  </si>
  <si>
    <t xml:space="preserve">General Instructions for Completing Budget Forms
DSHS Costs Only Budgeted on Detail Category Pages </t>
  </si>
  <si>
    <r>
      <t xml:space="preserve">(Examples and instructions for completing the Budget Category Detail Templates are in a separate Excel file located under Templates for Cost Reimbursement Budgets located at :   </t>
    </r>
    <r>
      <rPr>
        <i/>
        <sz val="10"/>
        <color indexed="12"/>
        <rFont val="Arial"/>
        <family val="2"/>
      </rPr>
      <t>http://www.dshs.state.tx.us/grants/forms.shtm</t>
    </r>
  </si>
  <si>
    <t xml:space="preserve">* </t>
  </si>
  <si>
    <t xml:space="preserve">Enter the legal name of your organization in the space provided for "Legal Name of Applicant" on Form I -Budget Summary; doing so will populate the budget category detail templates with your organizations name. </t>
  </si>
  <si>
    <t xml:space="preserve">Complete each budget category detail template. Instructions for completing each budget category detail template are in a separate document. If a primary budget category detail template does not accommodate all items in your budget, use the respective supplemental budget template at the end of this workbook. The total of each supplemental category detail budget template will automatically populate to the last line of the respective primary budget category template. </t>
  </si>
  <si>
    <t>After you have completed each budget category detail form, go to Form I-Requested Budget (Budget Summary) and input other sources of funding manually (if any) in Columns 3 - 6 for each budget category.</t>
  </si>
  <si>
    <t xml:space="preserve">Refer to the table below the budget template table to verify that the amounts distributed ("Distribution Total") in each budget category equals the "Budget Total" for each respective category. Next, verify that the overall total of all distributions ("Distribution Totals") equals the Budget Total. </t>
  </si>
  <si>
    <r>
      <t xml:space="preserve">Enter the total amount of "Program Income" anticipated for this program in row "K" under the "Total Budget" column (1). The total program income budgeted will be automatically allocated to each funding source based on the percentage of funding of the total budget. Information on program income is available in the DSHS Contractors Financial Procedures Manual located at the following web site:  </t>
    </r>
    <r>
      <rPr>
        <sz val="10"/>
        <color indexed="12"/>
        <rFont val="Arial"/>
        <family val="2"/>
      </rPr>
      <t xml:space="preserve">http://www.dshs.state.tx.us/contracts/ </t>
    </r>
    <r>
      <rPr>
        <sz val="10"/>
        <rFont val="Arial"/>
        <family val="2"/>
      </rPr>
      <t xml:space="preserve">  </t>
    </r>
  </si>
  <si>
    <t xml:space="preserve">Form I:  Requested Budget Template   </t>
  </si>
  <si>
    <t>(BUDGET SUMMARY) (REQUIRED)</t>
  </si>
  <si>
    <t xml:space="preserve">Legal Name of Applicant: </t>
  </si>
  <si>
    <t>Budget Categories</t>
  </si>
  <si>
    <t>Total</t>
  </si>
  <si>
    <t>DSHS Funds</t>
  </si>
  <si>
    <t>Direct Federal</t>
  </si>
  <si>
    <t>Other State</t>
  </si>
  <si>
    <t>Local Funding</t>
  </si>
  <si>
    <t xml:space="preserve">Other </t>
  </si>
  <si>
    <t>Budget</t>
  </si>
  <si>
    <t>Requested</t>
  </si>
  <si>
    <t>Funds</t>
  </si>
  <si>
    <t>Agency Funds*</t>
  </si>
  <si>
    <t>Sources</t>
  </si>
  <si>
    <t>(1)</t>
  </si>
  <si>
    <t>(2)</t>
  </si>
  <si>
    <t>(3)</t>
  </si>
  <si>
    <t>(4)</t>
  </si>
  <si>
    <t>(5)</t>
  </si>
  <si>
    <t>(6)</t>
  </si>
  <si>
    <t>A.</t>
  </si>
  <si>
    <t>Personnel</t>
  </si>
  <si>
    <t>B.</t>
  </si>
  <si>
    <t>Fringe Benefits</t>
  </si>
  <si>
    <t>C.</t>
  </si>
  <si>
    <t>Travel</t>
  </si>
  <si>
    <t>D.</t>
  </si>
  <si>
    <t>Equipment</t>
  </si>
  <si>
    <t>E.</t>
  </si>
  <si>
    <t>Supplies</t>
  </si>
  <si>
    <t>F.</t>
  </si>
  <si>
    <t>Contractual</t>
  </si>
  <si>
    <t>G.</t>
  </si>
  <si>
    <t>Other</t>
  </si>
  <si>
    <t>$</t>
  </si>
  <si>
    <t>H.</t>
  </si>
  <si>
    <t>Total Direct Costs</t>
  </si>
  <si>
    <t>I.</t>
  </si>
  <si>
    <t>Indirect Costs</t>
  </si>
  <si>
    <t>J.</t>
  </si>
  <si>
    <t>Total (Sum of H and I)</t>
  </si>
  <si>
    <t>K.</t>
  </si>
  <si>
    <t>Program Income - Projected Earnings</t>
  </si>
  <si>
    <t xml:space="preserve"> </t>
  </si>
  <si>
    <t>NOTE:  The "Total Budget" amount for each Budget Category will have to be allocated (entered) manually among the funding sources.  Enter amounts in whole dollars.  After amounts have been entered for each funding source, verify that the "Distribution Total" below equals the respective amount under the "Total Budget" from column (1).</t>
  </si>
  <si>
    <t>Budget
Catetory</t>
  </si>
  <si>
    <t>Distribution
Total</t>
  </si>
  <si>
    <t>Budget
Total</t>
  </si>
  <si>
    <t>Budget
Category</t>
  </si>
  <si>
    <t>Check Totals For:</t>
  </si>
  <si>
    <t>TOTAL FOR:</t>
  </si>
  <si>
    <t>Distribution Totals</t>
  </si>
  <si>
    <t>Budget Total</t>
  </si>
  <si>
    <t xml:space="preserve">*Letter(s) of good standing that validate the Applicant’s programmatic, administrative, and financial capability must be placed after this form if Applicant receives any funding from state agencies other than DSHS related to this project.  If the Applicant is a state agency or institution of higher education, letter(s) of good standing are not required.  DO NOT include funding from other state agencies in column 4 or Federal sources in column 3 that is not related to activities being funded by this DSHS project.
</t>
  </si>
  <si>
    <t xml:space="preserve">FORM I-1: PERSONNEL Budget Category Detail Form </t>
  </si>
  <si>
    <t>Legal Name of Applicant:</t>
  </si>
  <si>
    <t>PERSONNEL</t>
  </si>
  <si>
    <t>Vacant Y/N</t>
  </si>
  <si>
    <t>Justification</t>
  </si>
  <si>
    <t>FTE's</t>
  </si>
  <si>
    <r>
      <t xml:space="preserve">Certification or License </t>
    </r>
    <r>
      <rPr>
        <b/>
        <sz val="8"/>
        <color indexed="8"/>
        <rFont val="Arial Narrow"/>
        <family val="2"/>
      </rPr>
      <t>(Enter NA if not required)</t>
    </r>
  </si>
  <si>
    <t>Total Average Monthly Salary/Wage</t>
  </si>
  <si>
    <t>Number of Months</t>
  </si>
  <si>
    <t>Salary/Wages Requested for Project</t>
  </si>
  <si>
    <t>Functional Title + Code</t>
  </si>
  <si>
    <t>E = Existing or P = Proposed</t>
  </si>
  <si>
    <t>TOTAL FROM PERSONNEL SUPPLEMENTAL BUDGET SHEETS</t>
  </si>
  <si>
    <t>SalaryWage Total</t>
  </si>
  <si>
    <t>FRINGE BENEFITS</t>
  </si>
  <si>
    <t>Itemize the elements of fringe benefits in the space below:</t>
  </si>
  <si>
    <t xml:space="preserve">Fringe Benefit Rate % </t>
  </si>
  <si>
    <t>Fringe Benefits Total</t>
  </si>
  <si>
    <t>FORM I-2: TRAVEL Budget Category Detail Form</t>
  </si>
  <si>
    <t>Conference / Workshop Travel Costs</t>
  </si>
  <si>
    <t>Description of</t>
  </si>
  <si>
    <t>Location
City/State</t>
  </si>
  <si>
    <t>Number of:</t>
  </si>
  <si>
    <t>Travel Costs</t>
  </si>
  <si>
    <t>Conference/Workshop</t>
  </si>
  <si>
    <t>Days/Employees</t>
  </si>
  <si>
    <t>Mileage</t>
  </si>
  <si>
    <t>Airfare</t>
  </si>
  <si>
    <t>Meals</t>
  </si>
  <si>
    <t>Lodging</t>
  </si>
  <si>
    <t>Other Costs</t>
  </si>
  <si>
    <t>TOTAL FROM TRAVEL SUPPLEMENTAL CONFERENCE/WORKSHOP BUDGET SHEETS</t>
  </si>
  <si>
    <t>Total for Conference / Workshop Travel</t>
  </si>
  <si>
    <t>Other / Local Travel Costs</t>
  </si>
  <si>
    <t>Number of Miles</t>
  </si>
  <si>
    <t>Mileage Reimbursement Rate</t>
  </si>
  <si>
    <t xml:space="preserve">Mileage   </t>
  </si>
  <si>
    <t>Cost</t>
  </si>
  <si>
    <t>(a)</t>
  </si>
  <si>
    <t>(b)</t>
  </si>
  <si>
    <t xml:space="preserve"> (a) + (b)</t>
  </si>
  <si>
    <t>TOTAL FROM TRAVEL SUPPLEMENTAL OTHER/LOCAL TRAVEL COSTS BUDGET SHEETS</t>
  </si>
  <si>
    <t>Total for Other / Local Travel</t>
  </si>
  <si>
    <t xml:space="preserve"> Other / Local Travel Costs:</t>
  </si>
  <si>
    <t>Conference / Workshop Travel Costs:</t>
  </si>
  <si>
    <t>Total Travel Costs:</t>
  </si>
  <si>
    <t>Indicate Policy Used:</t>
  </si>
  <si>
    <t>Applicant's Travel Policy</t>
  </si>
  <si>
    <t>State of Texas Travel Policy</t>
  </si>
  <si>
    <t xml:space="preserve">FORM I-3: EQUIPMENT AND CONTROLLED ASSETS Budget Category </t>
  </si>
  <si>
    <t>Detail Form</t>
  </si>
  <si>
    <t>Itemize, describe and justify the list below.  Attach complete specifications or a copy of the purchase order.  See attached example for equipment definition and detailed instructions to complete this form.</t>
  </si>
  <si>
    <t>Description of Item</t>
  </si>
  <si>
    <t>Purpose &amp; Justification</t>
  </si>
  <si>
    <t>Number of Units</t>
  </si>
  <si>
    <t>Cost Per Unit</t>
  </si>
  <si>
    <t>TOTAL FROM EQUIPMENT SUPPLEMENTAL BUDGET SHEETS</t>
  </si>
  <si>
    <t>     </t>
  </si>
  <si>
    <t>Total Amount Requested for Equipment:</t>
  </si>
  <si>
    <t>FORM I-4: SUPPLIES Budget Category Detail Form</t>
  </si>
  <si>
    <r>
      <t xml:space="preserve">Itemize and describe each supply item and </t>
    </r>
    <r>
      <rPr>
        <b/>
        <sz val="10"/>
        <color indexed="8"/>
        <rFont val="Arial Narrow"/>
        <family val="2"/>
      </rPr>
      <t>provide an estimated quantity and cost (i.e. #of boxes &amp; cost/box) if applicable.</t>
    </r>
    <r>
      <rPr>
        <sz val="10"/>
        <color indexed="8"/>
        <rFont val="Arial Narrow"/>
        <family val="2"/>
      </rPr>
      <t xml:space="preserve">  Provide a justification for each supply item.  Costs may be categorized by each general type (e.g., office, computer, medical, educational, etc.)  See attached example for definition of supplies and detailed instructions to complete this form.</t>
    </r>
  </si>
  <si>
    <r>
      <t xml:space="preserve">Description of Item
</t>
    </r>
    <r>
      <rPr>
        <sz val="8"/>
        <color indexed="8"/>
        <rFont val="Arial Narrow"/>
        <family val="2"/>
      </rPr>
      <t>[If applicable, provide estimated quantity and cost (i.e. # of boxes &amp; cost/box)]</t>
    </r>
  </si>
  <si>
    <t>Total Cost</t>
  </si>
  <si>
    <t>TOTAL FROM SUPPLIES SUPPLEMENTAL BUDGET SHEETS</t>
  </si>
  <si>
    <t>Total Amount Requested for Supplies:</t>
  </si>
  <si>
    <t>FORM I-5: CONTRACTUAL Budget Category Detail Form</t>
  </si>
  <si>
    <t>List contracts for services related to the scope of work that is to be provided by a third party.  If a third party is not yet identified, describe the service to be contracted and show contractors as “To Be Named.”  Justification for any contract that delegates $100,000 or more of the scope of the project in the Applicant’s funding request, must be attached behind this form.</t>
  </si>
  <si>
    <t xml:space="preserve">              CONTRACTOR NAME              (Agency or Individual)</t>
  </si>
  <si>
    <t>DESCRIPTION OF SERVICES  (Scope of Work)</t>
  </si>
  <si>
    <t>METHOD OF PAYMENT   
(i.e., Monthly, Hourly, Unit, Lump Sum)</t>
  </si>
  <si>
    <t># of Months, Hours, Units, etc.</t>
  </si>
  <si>
    <r>
      <t xml:space="preserve">RATE OF PAYMENT </t>
    </r>
    <r>
      <rPr>
        <b/>
        <sz val="8"/>
        <color indexed="8"/>
        <rFont val="Arial Narrow"/>
        <family val="2"/>
      </rPr>
      <t>(i.e., hourly rate, unit rate, lump sum amount)</t>
    </r>
  </si>
  <si>
    <t>TOTAL</t>
  </si>
  <si>
    <t>TOTAL FROM CONTRACTUAL SUPPLEMENTAL BUDGET SHEETS</t>
  </si>
  <si>
    <t xml:space="preserve">                          Total Amount Requested for CONTRACTUAL:</t>
  </si>
  <si>
    <t>FORM I-6: OTHER Budget Category Detail Form</t>
  </si>
  <si>
    <r>
      <t xml:space="preserve">Description of Item
</t>
    </r>
    <r>
      <rPr>
        <sz val="9"/>
        <color indexed="8"/>
        <rFont val="Arial Narrow"/>
        <family val="2"/>
      </rPr>
      <t>[If applicable, include quantity and cost/quantity (i.e. # of units &amp; cost per unit)]</t>
    </r>
  </si>
  <si>
    <t>TOTAL FROM OTHER SUPPLEMENTAL BUDGET SHEETS</t>
  </si>
  <si>
    <t>Total Amount Requested for Other:</t>
  </si>
  <si>
    <t>FORM I - 7 Indirect Costs</t>
  </si>
  <si>
    <t>Total amount of indirect costs allocable to the project:</t>
  </si>
  <si>
    <t>Amount:</t>
  </si>
  <si>
    <t>Indirect costs are based on (mark the statement that is applicable):</t>
  </si>
  <si>
    <t>_____</t>
  </si>
  <si>
    <t xml:space="preserve">The Applicant’s most recent indirect cost rate approved by a federal cognizant agency or state single audit coordinating agency.  Expired rate agreements are not acceptable.  Attach a copy of the rate agreement to this form (Form I - 7 Indirect)      </t>
  </si>
  <si>
    <t>RATE:
BASE:</t>
  </si>
  <si>
    <t>   </t>
  </si>
  <si>
    <t>Applies only to governmental entities. The Applicant’s current central service cost rate or indirect cost rate based on a rate proposal prepared in accordance with OMB Circular A-87.  Attach a copy of Certification of Cost Allocation Plan or Certification of Indirect Costs.  
Note: Governmental units with only a Central Service Cost Rate must also include the indirect cost of the governmental units department (i.e. Health Department).  In this case indirect costs will be comprised of central service costs (determined by applying the rate) and the indirect costs of the governmental department.  The allocation of indirect costs must be addressed in Part V - Indirect Cost Allocation of the Cost Allocation Plan that is submitted to DSHS.</t>
  </si>
  <si>
    <t>RATE:
TYPE:
BASE:</t>
  </si>
  <si>
    <t xml:space="preserve">A cost allocation plan.  A cost allocation plan as specified in the DSHS Contractor's Financial Procedures Manual (CFPM), Appendix A  must be submitted to DSHS within 60 days of the contract start date.  The CFPM is available on the following internet web link: http://www.dshs.state.tx.us/contracts/
</t>
  </si>
  <si>
    <t>GO TO PAGE 2 (below)</t>
  </si>
  <si>
    <t>Page 2,   FORM I - 7 Indirect Costs</t>
  </si>
  <si>
    <r>
      <t xml:space="preserve">If using an </t>
    </r>
    <r>
      <rPr>
        <b/>
        <u/>
        <sz val="10"/>
        <rFont val="Arial"/>
        <family val="2"/>
      </rPr>
      <t>central service</t>
    </r>
    <r>
      <rPr>
        <b/>
        <sz val="10"/>
        <rFont val="Arial"/>
        <family val="2"/>
      </rPr>
      <t xml:space="preserve"> or </t>
    </r>
    <r>
      <rPr>
        <b/>
        <u/>
        <sz val="10"/>
        <rFont val="Arial"/>
        <family val="2"/>
      </rPr>
      <t>indirect cost rate</t>
    </r>
    <r>
      <rPr>
        <b/>
        <sz val="10"/>
        <rFont val="Arial"/>
        <family val="2"/>
      </rPr>
      <t xml:space="preserve">, identify the types of costs that are included (being allocated) in the rate: </t>
    </r>
  </si>
  <si>
    <r>
      <t xml:space="preserve">Organizations that </t>
    </r>
    <r>
      <rPr>
        <u/>
        <sz val="10"/>
        <rFont val="Arial"/>
        <family val="2"/>
      </rPr>
      <t>do not use an indirect cost rate</t>
    </r>
    <r>
      <rPr>
        <sz val="10"/>
        <rFont val="Arial"/>
        <family val="2"/>
      </rPr>
      <t xml:space="preserve"> and </t>
    </r>
    <r>
      <rPr>
        <u/>
        <sz val="10"/>
        <rFont val="Arial"/>
        <family val="2"/>
      </rPr>
      <t>governmental entities with only a central service rate</t>
    </r>
    <r>
      <rPr>
        <sz val="10"/>
        <rFont val="Arial"/>
        <family val="2"/>
      </rPr>
      <t xml:space="preserve"> must identify the types of costs that will be allocated as indirect costs and the methodology used to allocate these costs in the space provided below.  The costs/methodology must also be disclosed in Part V-Indirect Cost Allocation of the Cost Allocation Plan that is submitted to DSHS.  </t>
    </r>
    <r>
      <rPr>
        <b/>
        <sz val="10"/>
        <rFont val="Arial"/>
        <family val="2"/>
      </rPr>
      <t>Identify the types of costs that are being allocated as indirect costs, the allocation methodology, and the allocation base:</t>
    </r>
  </si>
  <si>
    <t>SUPPLEMENTAL FORMS INSTRUCTIONS</t>
  </si>
  <si>
    <t>The budget templates (two per budget category) that follow are intended to supplement cost reimbursement budgets when there are too many items to fit on the primary budget template.  Applicants that have utilized all the lines on the primary budget template must use the supplemental templates to list detail information for the respective budget category.  For example, after all the lines on the primary budget template for Personnel (tab labled Form I - 1 Personnel) have been used, go to the supplemental template labled "Form I - 1a Personnel Supp” and if all the lines are used on this template, go to the next template labled "Form I - 1b Personnel".  The amounts on each supplemental template will automatically total and the total from both templates will automatically be inserted on the last line of the primary budget template. 
The supplemental budget templates are:</t>
  </si>
  <si>
    <t xml:space="preserve">                      
                         -Form I-1 Personnel Supplemental
                        -Form I-2 Travel Supplemental
                        -Form I-3 Equipment Supplemental
                        -Form I-4 Supplies Supplemental
                        -Form I-5 Contractual Supplemental
                        -Form I-6 Other Supplemental
 </t>
  </si>
  <si>
    <t>FORM I-1a: PERSONNEL Budget Category Detail Form (Supplemental)</t>
  </si>
  <si>
    <t>FORM I-1b: PERSONNEL Budget Category Detail Form (Supplemental)</t>
  </si>
  <si>
    <t>FORM I-2a: TRAVEL Budget Category Detail Form (Supplemental)</t>
  </si>
  <si>
    <t>Location</t>
  </si>
  <si>
    <t>(City, State)</t>
  </si>
  <si>
    <t>FORM I-2b: TRAVEL Budget Category Detail Form (Supplemental)</t>
  </si>
  <si>
    <t xml:space="preserve">FORM I-3a: EQUIPMENT AND CONTROLLED ASSETS Budget Category </t>
  </si>
  <si>
    <t>Detail Form (Supplemental)</t>
  </si>
  <si>
    <t xml:space="preserve">FORM I-3b: EQUIPMENT AND CONTROLLED ASSETS Budget Category </t>
  </si>
  <si>
    <t>FORM I-4a: SUPPLIES Budget Category Detail Form (Supplemental)</t>
  </si>
  <si>
    <r>
      <t xml:space="preserve">Itemize and describe each supply item and </t>
    </r>
    <r>
      <rPr>
        <b/>
        <sz val="10"/>
        <color indexed="8"/>
        <rFont val="Arial Narrow"/>
        <family val="2"/>
      </rPr>
      <t>provide an estimated quantity and cost (i.e. # of boxes &amp; cost/box) if applicable</t>
    </r>
    <r>
      <rPr>
        <sz val="10"/>
        <color indexed="8"/>
        <rFont val="Arial Narrow"/>
        <family val="2"/>
      </rPr>
      <t>.  Provide a justification for each supply item.  Costs may be categorized by each general type (i.e., office, computer, medical, client incentives, educational, etc.)</t>
    </r>
  </si>
  <si>
    <r>
      <t xml:space="preserve">Description of Item
</t>
    </r>
    <r>
      <rPr>
        <sz val="11"/>
        <color indexed="8"/>
        <rFont val="Arial Narrow"/>
        <family val="2"/>
      </rPr>
      <t>[</t>
    </r>
    <r>
      <rPr>
        <sz val="8"/>
        <color indexed="8"/>
        <rFont val="Arial Narrow"/>
        <family val="2"/>
      </rPr>
      <t>If applicable, provide estimated quantity and cost (i.e. # of boxes &amp; cost/box)]</t>
    </r>
  </si>
  <si>
    <t>FORM I-4b: SUPPLIES Budget Category Detail Form (Supplemental)</t>
  </si>
  <si>
    <t>FORM I-5a: CONTRACTUAL Budget Category Detail Form (Supplemental)</t>
  </si>
  <si>
    <t xml:space="preserve"> CONTRACTOR NAME              (Agency or Individual)</t>
  </si>
  <si>
    <r>
      <t xml:space="preserve">METHOD OF PAYMENT  </t>
    </r>
    <r>
      <rPr>
        <b/>
        <sz val="9"/>
        <color indexed="8"/>
        <rFont val="Arial Narrow"/>
        <family val="2"/>
      </rPr>
      <t xml:space="preserve"> (i.e. Monthly, Hourly, Unit, Lump Sum)</t>
    </r>
  </si>
  <si>
    <r>
      <t xml:space="preserve">RATE OF PAYMENT
</t>
    </r>
    <r>
      <rPr>
        <b/>
        <sz val="8"/>
        <color indexed="8"/>
        <rFont val="Arial Narrow"/>
        <family val="2"/>
      </rPr>
      <t>(i.e. hourly rate, unit rate, lump sum amount)</t>
    </r>
  </si>
  <si>
    <t>FORM I-5b: CONTRACTUAL Budget Category Detail Form (Supplemental)</t>
  </si>
  <si>
    <t>FORM I-6a: OTHER Budget Category Detail Form (Supplemental)</t>
  </si>
  <si>
    <r>
      <t xml:space="preserve">Description of Item
</t>
    </r>
    <r>
      <rPr>
        <sz val="11"/>
        <color indexed="8"/>
        <rFont val="Arial Narrow"/>
        <family val="2"/>
      </rPr>
      <t>[</t>
    </r>
    <r>
      <rPr>
        <sz val="9"/>
        <color indexed="8"/>
        <rFont val="Arial Narrow"/>
        <family val="2"/>
      </rPr>
      <t>If applicable, include quantity and cost/quantity (i.e. # of units &amp; cost/unit)]</t>
    </r>
  </si>
  <si>
    <t>FORM I-6b: OTHER Budget Category Detail Form (Supplemental)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</si>
</sst>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8" formatCode="&quot;$&quot;#,##0.00_);[Red]\(&quot;$&quot;#,##0.00\)"/>
    <numFmt numFmtId="164" formatCode="&quot;$&quot;#,##0.00"/>
    <numFmt numFmtId="165" formatCode="&quot;$&quot;#,##0"/>
    <numFmt numFmtId="166" formatCode="&quot;$&quot;#,##0.000"/>
  </numFmts>
  <fonts count="44">
    <font>
      <sz val="10"/>
      <name val="Arial"/>
    </font>
    <font>
      <b/>
      <sz val="13"/>
      <color indexed="8"/>
      <name val="Arial Black"/>
      <family val="2"/>
    </font>
    <font>
      <b/>
      <sz val="12"/>
      <color indexed="8"/>
      <name val="Arial Black"/>
      <family val="2"/>
    </font>
    <font>
      <sz val="10"/>
      <name val="Arial"/>
      <family val="2"/>
    </font>
    <font>
      <sz val="10"/>
      <name val="Times New Roman"/>
      <family val="1"/>
    </font>
    <font>
      <b/>
      <sz val="10"/>
      <name val="Arial"/>
      <family val="2"/>
    </font>
    <font>
      <b/>
      <sz val="10"/>
      <color indexed="8"/>
      <name val="Arial"/>
      <family val="2"/>
    </font>
    <font>
      <sz val="11"/>
      <name val="Arial"/>
      <family val="2"/>
    </font>
    <font>
      <sz val="11"/>
      <color indexed="8"/>
      <name val="Arial"/>
      <family val="2"/>
    </font>
    <font>
      <sz val="10"/>
      <color indexed="8"/>
      <name val="Arial Narrow"/>
      <family val="2"/>
    </font>
    <font>
      <b/>
      <sz val="10"/>
      <color indexed="8"/>
      <name val="Arial Narrow"/>
      <family val="2"/>
    </font>
    <font>
      <sz val="10"/>
      <color indexed="8"/>
      <name val="Arial"/>
      <family val="2"/>
    </font>
    <font>
      <sz val="8"/>
      <name val="Arial"/>
      <family val="2"/>
    </font>
    <font>
      <b/>
      <sz val="10"/>
      <name val="Arial Black"/>
      <family val="2"/>
    </font>
    <font>
      <b/>
      <sz val="10"/>
      <name val="Arial"/>
      <family val="2"/>
    </font>
    <font>
      <b/>
      <sz val="11"/>
      <color indexed="8"/>
      <name val="Arial Narrow"/>
      <family val="2"/>
    </font>
    <font>
      <b/>
      <u/>
      <sz val="10"/>
      <name val="Arial"/>
      <family val="2"/>
    </font>
    <font>
      <sz val="9"/>
      <color indexed="8"/>
      <name val="Arial Narrow"/>
      <family val="2"/>
    </font>
    <font>
      <b/>
      <sz val="9"/>
      <color indexed="8"/>
      <name val="Arial Narrow"/>
      <family val="2"/>
    </font>
    <font>
      <b/>
      <sz val="11"/>
      <name val="Arial"/>
      <family val="2"/>
    </font>
    <font>
      <sz val="10"/>
      <name val="Arial Narrow"/>
      <family val="2"/>
    </font>
    <font>
      <sz val="9"/>
      <name val="Arial Narrow"/>
      <family val="2"/>
    </font>
    <font>
      <b/>
      <sz val="9"/>
      <name val="Arial Narrow"/>
      <family val="2"/>
    </font>
    <font>
      <sz val="11"/>
      <color indexed="8"/>
      <name val="Arial Narrow"/>
      <family val="2"/>
    </font>
    <font>
      <b/>
      <sz val="10"/>
      <name val="Arial Narrow"/>
      <family val="2"/>
    </font>
    <font>
      <u/>
      <sz val="10"/>
      <name val="Arial"/>
      <family val="2"/>
    </font>
    <font>
      <b/>
      <sz val="11"/>
      <color indexed="8"/>
      <name val="Arial"/>
      <family val="2"/>
    </font>
    <font>
      <b/>
      <sz val="11"/>
      <name val="Arial"/>
      <family val="2"/>
    </font>
    <font>
      <b/>
      <sz val="13"/>
      <name val="Arial Black"/>
      <family val="2"/>
    </font>
    <font>
      <b/>
      <i/>
      <sz val="10"/>
      <color indexed="8"/>
      <name val="Arial Narrow"/>
      <family val="2"/>
    </font>
    <font>
      <b/>
      <u/>
      <sz val="10"/>
      <color indexed="8"/>
      <name val="Arial"/>
      <family val="2"/>
    </font>
    <font>
      <b/>
      <sz val="8"/>
      <color indexed="8"/>
      <name val="Arial Narrow"/>
      <family val="2"/>
    </font>
    <font>
      <b/>
      <sz val="12"/>
      <name val="Arial"/>
      <family val="2"/>
    </font>
    <font>
      <sz val="8"/>
      <color indexed="8"/>
      <name val="Arial Narrow"/>
      <family val="2"/>
    </font>
    <font>
      <sz val="8"/>
      <name val="Arial"/>
      <family val="2"/>
    </font>
    <font>
      <sz val="8"/>
      <color indexed="8"/>
      <name val="Arial"/>
      <family val="2"/>
    </font>
    <font>
      <b/>
      <sz val="8"/>
      <color indexed="8"/>
      <name val="Arial"/>
      <family val="2"/>
    </font>
    <font>
      <b/>
      <sz val="8"/>
      <name val="Arial"/>
      <family val="2"/>
    </font>
    <font>
      <i/>
      <sz val="10"/>
      <color indexed="12"/>
      <name val="Arial"/>
      <family val="2"/>
    </font>
    <font>
      <i/>
      <sz val="10"/>
      <name val="Arial"/>
      <family val="2"/>
    </font>
    <font>
      <sz val="12"/>
      <name val="Arial"/>
      <family val="2"/>
    </font>
    <font>
      <sz val="10"/>
      <color indexed="12"/>
      <name val="Arial"/>
      <family val="2"/>
    </font>
    <font>
      <b/>
      <sz val="11"/>
      <name val="Arial Black"/>
      <family val="2"/>
    </font>
    <font>
      <b/>
      <sz val="12"/>
      <name val="Arial Black"/>
      <family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5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ck">
        <color indexed="64"/>
      </left>
      <right style="thick">
        <color indexed="64"/>
      </right>
      <top/>
      <bottom style="thin">
        <color indexed="64"/>
      </bottom>
      <diagonal/>
    </border>
    <border>
      <left/>
      <right style="thick">
        <color indexed="64"/>
      </right>
      <top/>
      <bottom style="thin">
        <color indexed="64"/>
      </bottom>
      <diagonal/>
    </border>
    <border>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s>
  <cellStyleXfs count="1">
    <xf numFmtId="0" fontId="0" fillId="0" borderId="0"/>
  </cellStyleXfs>
  <cellXfs count="436">
    <xf numFmtId="0" fontId="0" fillId="0" borderId="0" xfId="0"/>
    <xf numFmtId="0" fontId="0" fillId="0" borderId="0" xfId="0" applyAlignment="1">
      <alignment horizontal="center"/>
    </xf>
    <xf numFmtId="0" fontId="3" fillId="0" borderId="0" xfId="0" applyFont="1"/>
    <xf numFmtId="0" fontId="6" fillId="0" borderId="0" xfId="0" applyFont="1" applyAlignment="1">
      <alignment horizontal="justify" wrapText="1"/>
    </xf>
    <xf numFmtId="0" fontId="0" fillId="0" borderId="0" xfId="0" applyAlignment="1">
      <alignment wrapText="1"/>
    </xf>
    <xf numFmtId="0" fontId="9" fillId="0" borderId="0" xfId="0" applyFont="1" applyAlignment="1">
      <alignment horizontal="justify"/>
    </xf>
    <xf numFmtId="0" fontId="1" fillId="0" borderId="0" xfId="0" applyFont="1" applyAlignment="1">
      <alignment horizontal="center"/>
    </xf>
    <xf numFmtId="0" fontId="5" fillId="0" borderId="0" xfId="0" applyFont="1" applyAlignment="1">
      <alignment horizontal="left" vertical="center" readingOrder="1"/>
    </xf>
    <xf numFmtId="0" fontId="0" fillId="0" borderId="0" xfId="0" applyAlignment="1">
      <alignment horizontal="left" vertical="center" readingOrder="1"/>
    </xf>
    <xf numFmtId="0" fontId="0" fillId="0" borderId="0" xfId="0" applyAlignment="1">
      <alignment vertical="center"/>
    </xf>
    <xf numFmtId="0" fontId="5" fillId="0" borderId="0" xfId="0" applyFont="1" applyAlignment="1">
      <alignment horizontal="center"/>
    </xf>
    <xf numFmtId="0" fontId="20" fillId="0" borderId="0" xfId="0" applyFont="1"/>
    <xf numFmtId="0" fontId="3" fillId="0" borderId="0" xfId="0" applyFont="1" applyAlignment="1">
      <alignment horizontal="center"/>
    </xf>
    <xf numFmtId="0" fontId="15" fillId="0" borderId="1" xfId="0" applyFont="1" applyBorder="1" applyAlignment="1">
      <alignment horizontal="center" vertical="center" wrapText="1"/>
    </xf>
    <xf numFmtId="0" fontId="27" fillId="0" borderId="0" xfId="0" applyFont="1" applyAlignment="1">
      <alignment vertical="center"/>
    </xf>
    <xf numFmtId="0" fontId="15" fillId="0" borderId="2" xfId="0" applyFont="1" applyBorder="1" applyAlignment="1">
      <alignment horizontal="center" vertical="center" wrapText="1"/>
    </xf>
    <xf numFmtId="49" fontId="15" fillId="0" borderId="3"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justify" vertical="center" wrapText="1"/>
    </xf>
    <xf numFmtId="164" fontId="9" fillId="0" borderId="4" xfId="0" applyNumberFormat="1" applyFont="1" applyBorder="1" applyAlignment="1">
      <alignment horizontal="justify" vertical="center" wrapText="1"/>
    </xf>
    <xf numFmtId="0" fontId="9" fillId="0" borderId="5" xfId="0" applyFont="1" applyBorder="1" applyAlignment="1">
      <alignment horizontal="left" vertical="center" wrapText="1"/>
    </xf>
    <xf numFmtId="0" fontId="9" fillId="0" borderId="0" xfId="0" applyFont="1" applyAlignment="1">
      <alignment horizontal="left" vertical="center" readingOrder="1"/>
    </xf>
    <xf numFmtId="0" fontId="28" fillId="0" borderId="0" xfId="0" applyFont="1" applyAlignment="1">
      <alignment horizontal="center"/>
    </xf>
    <xf numFmtId="0" fontId="9" fillId="0" borderId="0" xfId="0" applyFont="1" applyAlignment="1">
      <alignment horizontal="left" vertical="top" wrapText="1" readingOrder="1"/>
    </xf>
    <xf numFmtId="0" fontId="29" fillId="0" borderId="0" xfId="0" applyFont="1" applyAlignment="1">
      <alignment horizontal="left" vertical="top" wrapText="1" readingOrder="1"/>
    </xf>
    <xf numFmtId="0" fontId="11" fillId="0" borderId="6" xfId="0" applyFont="1" applyBorder="1" applyAlignment="1" applyProtection="1">
      <alignment horizontal="center" vertical="center" wrapText="1"/>
      <protection locked="0"/>
    </xf>
    <xf numFmtId="0" fontId="0" fillId="0" borderId="0" xfId="0" applyProtection="1">
      <protection locked="0"/>
    </xf>
    <xf numFmtId="0" fontId="11" fillId="0" borderId="6" xfId="0" applyFont="1" applyBorder="1" applyAlignment="1" applyProtection="1">
      <alignment horizontal="justify" vertical="center" wrapText="1"/>
      <protection locked="0"/>
    </xf>
    <xf numFmtId="0" fontId="8" fillId="0" borderId="6" xfId="0" applyFont="1" applyBorder="1" applyAlignment="1" applyProtection="1">
      <alignment horizontal="center" vertical="center" wrapText="1"/>
      <protection locked="0"/>
    </xf>
    <xf numFmtId="0" fontId="11" fillId="0" borderId="6" xfId="0" applyFont="1" applyBorder="1" applyAlignment="1" applyProtection="1">
      <alignment horizontal="left" vertical="center" wrapText="1" readingOrder="1"/>
      <protection locked="0"/>
    </xf>
    <xf numFmtId="164" fontId="11" fillId="0" borderId="6" xfId="0" applyNumberFormat="1" applyFont="1" applyBorder="1" applyAlignment="1" applyProtection="1">
      <alignment horizontal="right" vertical="center" wrapText="1"/>
      <protection locked="0"/>
    </xf>
    <xf numFmtId="0" fontId="21" fillId="0" borderId="7" xfId="0" applyFont="1" applyBorder="1" applyProtection="1">
      <protection locked="0"/>
    </xf>
    <xf numFmtId="0" fontId="5" fillId="0" borderId="0" xfId="0" applyFont="1" applyAlignment="1" applyProtection="1">
      <alignment horizontal="center" vertical="center"/>
      <protection locked="0"/>
    </xf>
    <xf numFmtId="0" fontId="8" fillId="0" borderId="6" xfId="0" applyFont="1" applyBorder="1" applyAlignment="1" applyProtection="1">
      <alignment horizontal="justify" wrapText="1"/>
      <protection locked="0"/>
    </xf>
    <xf numFmtId="0" fontId="8" fillId="0" borderId="6" xfId="0" applyFont="1" applyBorder="1" applyAlignment="1" applyProtection="1">
      <alignment horizontal="left" vertical="top" wrapText="1"/>
      <protection locked="0"/>
    </xf>
    <xf numFmtId="164" fontId="8" fillId="0" borderId="6" xfId="0" applyNumberFormat="1" applyFont="1" applyBorder="1" applyAlignment="1" applyProtection="1">
      <alignment horizontal="right" wrapText="1"/>
      <protection locked="0"/>
    </xf>
    <xf numFmtId="0" fontId="8" fillId="0" borderId="6" xfId="0" applyFont="1" applyBorder="1" applyAlignment="1" applyProtection="1">
      <alignment horizontal="left" vertical="center" wrapText="1"/>
      <protection locked="0"/>
    </xf>
    <xf numFmtId="0" fontId="9" fillId="0" borderId="0" xfId="0" applyFont="1" applyAlignment="1" applyProtection="1">
      <alignment horizontal="center" wrapText="1"/>
      <protection locked="0"/>
    </xf>
    <xf numFmtId="1" fontId="3" fillId="0" borderId="6" xfId="0" applyNumberFormat="1" applyFont="1" applyBorder="1" applyAlignment="1" applyProtection="1">
      <alignment horizontal="center" vertical="center" wrapText="1"/>
      <protection locked="0"/>
    </xf>
    <xf numFmtId="0" fontId="6" fillId="0" borderId="0" xfId="0" applyFont="1" applyAlignment="1">
      <alignment horizontal="justify"/>
    </xf>
    <xf numFmtId="165" fontId="9" fillId="0" borderId="8" xfId="0" applyNumberFormat="1" applyFont="1" applyBorder="1" applyAlignment="1">
      <alignment horizontal="right" vertical="center" wrapText="1"/>
    </xf>
    <xf numFmtId="165" fontId="9" fillId="0" borderId="7" xfId="0" applyNumberFormat="1" applyFont="1" applyBorder="1" applyAlignment="1" applyProtection="1">
      <alignment horizontal="right" wrapText="1"/>
      <protection locked="0"/>
    </xf>
    <xf numFmtId="165" fontId="3" fillId="0" borderId="9" xfId="0" applyNumberFormat="1" applyFont="1" applyBorder="1" applyAlignment="1">
      <alignment vertical="center" wrapText="1"/>
    </xf>
    <xf numFmtId="165" fontId="3" fillId="0" borderId="7" xfId="0" applyNumberFormat="1" applyFont="1" applyBorder="1" applyAlignment="1">
      <alignment vertical="center" wrapText="1"/>
    </xf>
    <xf numFmtId="165" fontId="8" fillId="0" borderId="6" xfId="0" applyNumberFormat="1" applyFont="1" applyBorder="1" applyAlignment="1" applyProtection="1">
      <alignment horizontal="justify" wrapText="1"/>
      <protection locked="0"/>
    </xf>
    <xf numFmtId="165" fontId="8" fillId="0" borderId="6" xfId="0" applyNumberFormat="1" applyFont="1" applyBorder="1" applyAlignment="1" applyProtection="1">
      <alignment horizontal="right" wrapText="1"/>
      <protection locked="0"/>
    </xf>
    <xf numFmtId="165" fontId="8" fillId="0" borderId="6" xfId="0" applyNumberFormat="1" applyFont="1" applyBorder="1" applyAlignment="1" applyProtection="1">
      <alignment wrapText="1"/>
      <protection locked="0"/>
    </xf>
    <xf numFmtId="3" fontId="11" fillId="0" borderId="6" xfId="0" applyNumberFormat="1" applyFont="1" applyBorder="1" applyAlignment="1" applyProtection="1">
      <alignment horizontal="right" vertical="center" wrapText="1"/>
      <protection locked="0"/>
    </xf>
    <xf numFmtId="0" fontId="0" fillId="2" borderId="0" xfId="0" applyFill="1" applyAlignment="1">
      <alignment horizontal="center"/>
    </xf>
    <xf numFmtId="0" fontId="0" fillId="2" borderId="0" xfId="0" applyFill="1"/>
    <xf numFmtId="165" fontId="8" fillId="0" borderId="6" xfId="0" applyNumberFormat="1" applyFont="1" applyBorder="1" applyAlignment="1">
      <alignment horizontal="right" wrapText="1"/>
    </xf>
    <xf numFmtId="165" fontId="0" fillId="0" borderId="0" xfId="0" applyNumberFormat="1" applyAlignment="1">
      <alignment horizontal="right"/>
    </xf>
    <xf numFmtId="165" fontId="24" fillId="0" borderId="10" xfId="0" applyNumberFormat="1" applyFont="1" applyBorder="1" applyAlignment="1">
      <alignment horizontal="right"/>
    </xf>
    <xf numFmtId="165" fontId="16" fillId="0" borderId="7" xfId="0" applyNumberFormat="1" applyFont="1" applyBorder="1" applyAlignment="1" applyProtection="1">
      <alignment horizontal="left"/>
      <protection locked="0"/>
    </xf>
    <xf numFmtId="166" fontId="3" fillId="0" borderId="6" xfId="0" applyNumberFormat="1" applyFont="1" applyBorder="1" applyAlignment="1" applyProtection="1">
      <alignment horizontal="center" vertical="center" wrapText="1"/>
      <protection locked="0"/>
    </xf>
    <xf numFmtId="165" fontId="9" fillId="0" borderId="6" xfId="0" applyNumberFormat="1" applyFont="1" applyBorder="1" applyAlignment="1" applyProtection="1">
      <alignment horizontal="right" vertical="center" wrapText="1"/>
      <protection locked="0"/>
    </xf>
    <xf numFmtId="165" fontId="9" fillId="0" borderId="7" xfId="0" applyNumberFormat="1" applyFont="1" applyBorder="1" applyAlignment="1" applyProtection="1">
      <alignment horizontal="right" vertical="center" wrapText="1"/>
      <protection locked="0"/>
    </xf>
    <xf numFmtId="0" fontId="9" fillId="2" borderId="0" xfId="0" applyFont="1" applyFill="1" applyAlignment="1">
      <alignment horizontal="center" wrapText="1"/>
    </xf>
    <xf numFmtId="0" fontId="9" fillId="2" borderId="0" xfId="0" applyFont="1" applyFill="1" applyAlignment="1">
      <alignment horizontal="left" vertical="center" readingOrder="1"/>
    </xf>
    <xf numFmtId="0" fontId="4" fillId="2" borderId="0" xfId="0" applyFont="1" applyFill="1" applyProtection="1">
      <protection locked="0"/>
    </xf>
    <xf numFmtId="9" fontId="5" fillId="0" borderId="0" xfId="0" applyNumberFormat="1" applyFont="1" applyAlignment="1">
      <alignment horizontal="center" vertical="top" wrapText="1"/>
    </xf>
    <xf numFmtId="9" fontId="0" fillId="2" borderId="0" xfId="0" applyNumberFormat="1" applyFill="1"/>
    <xf numFmtId="0" fontId="0" fillId="2" borderId="0" xfId="0" applyFill="1" applyProtection="1">
      <protection locked="0"/>
    </xf>
    <xf numFmtId="0" fontId="10" fillId="2" borderId="0" xfId="0" applyFont="1" applyFill="1" applyAlignment="1">
      <alignment horizontal="justify" vertical="top" wrapText="1"/>
    </xf>
    <xf numFmtId="0" fontId="3" fillId="0" borderId="0" xfId="0" applyFont="1" applyAlignment="1" applyProtection="1">
      <alignment horizontal="left" vertical="top" wrapText="1"/>
      <protection locked="0"/>
    </xf>
    <xf numFmtId="0" fontId="3" fillId="0" borderId="0" xfId="0" applyFont="1" applyAlignment="1" applyProtection="1">
      <alignment vertical="top" wrapText="1"/>
      <protection locked="0"/>
    </xf>
    <xf numFmtId="0" fontId="0" fillId="0" borderId="0" xfId="0" applyAlignment="1">
      <alignment vertical="top" wrapText="1"/>
    </xf>
    <xf numFmtId="0" fontId="32" fillId="0" borderId="0" xfId="0" applyFont="1" applyAlignment="1">
      <alignment horizontal="center"/>
    </xf>
    <xf numFmtId="165" fontId="9" fillId="0" borderId="3" xfId="0" applyNumberFormat="1" applyFont="1" applyBorder="1" applyAlignment="1" applyProtection="1">
      <alignment horizontal="right" vertical="center" wrapText="1"/>
      <protection locked="0"/>
    </xf>
    <xf numFmtId="165" fontId="9" fillId="0" borderId="8" xfId="0" applyNumberFormat="1" applyFont="1" applyBorder="1" applyAlignment="1" applyProtection="1">
      <alignment horizontal="right" vertical="center" wrapText="1"/>
      <protection locked="0"/>
    </xf>
    <xf numFmtId="0" fontId="5" fillId="0" borderId="0" xfId="0" applyFont="1" applyAlignment="1">
      <alignment horizontal="left" vertical="top" wrapText="1"/>
    </xf>
    <xf numFmtId="165" fontId="11" fillId="0" borderId="0" xfId="0" applyNumberFormat="1" applyFont="1" applyAlignment="1" applyProtection="1">
      <alignment horizontal="right" wrapText="1"/>
      <protection locked="0"/>
    </xf>
    <xf numFmtId="0" fontId="0" fillId="0" borderId="0" xfId="0" applyAlignment="1" applyProtection="1">
      <alignment horizontal="center" vertical="center" wrapText="1"/>
      <protection locked="0"/>
    </xf>
    <xf numFmtId="0" fontId="0" fillId="0" borderId="0" xfId="0" applyAlignment="1" applyProtection="1">
      <alignment wrapText="1"/>
      <protection locked="0"/>
    </xf>
    <xf numFmtId="0" fontId="10" fillId="3" borderId="11" xfId="0" applyFont="1" applyFill="1" applyBorder="1" applyAlignment="1">
      <alignment horizontal="center" vertical="center" wrapText="1"/>
    </xf>
    <xf numFmtId="0" fontId="10" fillId="3" borderId="11" xfId="0" applyFont="1" applyFill="1" applyBorder="1" applyAlignment="1">
      <alignment horizontal="center" wrapText="1"/>
    </xf>
    <xf numFmtId="165" fontId="11" fillId="0" borderId="6" xfId="0" applyNumberFormat="1" applyFont="1" applyBorder="1" applyAlignment="1">
      <alignment horizontal="right" wrapText="1"/>
    </xf>
    <xf numFmtId="0" fontId="24" fillId="0" borderId="0" xfId="0" applyFont="1" applyAlignment="1">
      <alignment horizontal="center"/>
    </xf>
    <xf numFmtId="0" fontId="6" fillId="0" borderId="0" xfId="0" applyFont="1" applyAlignment="1" applyProtection="1">
      <alignment horizontal="justify" wrapText="1"/>
      <protection locked="0"/>
    </xf>
    <xf numFmtId="0" fontId="9" fillId="0" borderId="0" xfId="0" applyFont="1" applyAlignment="1" applyProtection="1">
      <alignment horizontal="justify"/>
      <protection locked="0"/>
    </xf>
    <xf numFmtId="0" fontId="27" fillId="0" borderId="0" xfId="0" applyFont="1" applyProtection="1">
      <protection locked="0"/>
    </xf>
    <xf numFmtId="0" fontId="34" fillId="0" borderId="0" xfId="0" applyFont="1" applyAlignment="1" applyProtection="1">
      <alignment horizontal="right"/>
      <protection locked="0"/>
    </xf>
    <xf numFmtId="0" fontId="8" fillId="0" borderId="0" xfId="0" applyFont="1" applyAlignment="1" applyProtection="1">
      <alignment horizontal="justify" wrapText="1"/>
      <protection locked="0"/>
    </xf>
    <xf numFmtId="165" fontId="8" fillId="0" borderId="0" xfId="0" applyNumberFormat="1" applyFont="1" applyAlignment="1" applyProtection="1">
      <alignment wrapText="1"/>
      <protection locked="0"/>
    </xf>
    <xf numFmtId="0" fontId="15" fillId="3" borderId="11" xfId="0" applyFont="1" applyFill="1" applyBorder="1" applyAlignment="1">
      <alignment horizontal="center" wrapText="1"/>
    </xf>
    <xf numFmtId="0" fontId="15" fillId="0" borderId="0" xfId="0" applyFont="1" applyAlignment="1">
      <alignment horizontal="center" wrapText="1"/>
    </xf>
    <xf numFmtId="165" fontId="26" fillId="0" borderId="10" xfId="0" applyNumberFormat="1" applyFont="1" applyBorder="1" applyAlignment="1">
      <alignment wrapText="1"/>
    </xf>
    <xf numFmtId="165" fontId="8" fillId="0" borderId="0" xfId="0" applyNumberFormat="1" applyFont="1" applyAlignment="1" applyProtection="1">
      <alignment horizontal="right" wrapText="1"/>
      <protection locked="0"/>
    </xf>
    <xf numFmtId="165" fontId="26" fillId="0" borderId="10" xfId="0" applyNumberFormat="1" applyFont="1" applyBorder="1" applyAlignment="1">
      <alignment horizontal="right" wrapText="1"/>
    </xf>
    <xf numFmtId="0" fontId="8" fillId="0" borderId="0" xfId="0" applyFont="1" applyAlignment="1" applyProtection="1">
      <alignment horizontal="right" wrapText="1"/>
      <protection locked="0"/>
    </xf>
    <xf numFmtId="0" fontId="5" fillId="0" borderId="0" xfId="0" applyFont="1" applyAlignment="1" applyProtection="1">
      <alignment horizontal="justify" wrapText="1"/>
      <protection locked="0"/>
    </xf>
    <xf numFmtId="0" fontId="5" fillId="0" borderId="0" xfId="0" applyFont="1" applyAlignment="1" applyProtection="1">
      <alignment horizontal="justify" vertical="top" wrapText="1"/>
      <protection locked="0"/>
    </xf>
    <xf numFmtId="0" fontId="3" fillId="0" borderId="0" xfId="0" applyFont="1" applyProtection="1">
      <protection locked="0"/>
    </xf>
    <xf numFmtId="0" fontId="22" fillId="0" borderId="0" xfId="0" applyFont="1" applyProtection="1">
      <protection locked="0"/>
    </xf>
    <xf numFmtId="0" fontId="22" fillId="0" borderId="0" xfId="0" applyFont="1" applyAlignment="1" applyProtection="1">
      <alignment horizontal="right"/>
      <protection locked="0"/>
    </xf>
    <xf numFmtId="165" fontId="9" fillId="0" borderId="0" xfId="0" applyNumberFormat="1" applyFont="1" applyAlignment="1" applyProtection="1">
      <alignment horizontal="right" wrapText="1"/>
      <protection locked="0"/>
    </xf>
    <xf numFmtId="0" fontId="5" fillId="0" borderId="0" xfId="0" applyFont="1" applyAlignment="1" applyProtection="1">
      <alignment horizontal="center"/>
      <protection locked="0"/>
    </xf>
    <xf numFmtId="164" fontId="0" fillId="0" borderId="0" xfId="0" applyNumberFormat="1" applyAlignment="1" applyProtection="1">
      <alignment horizontal="center"/>
      <protection locked="0"/>
    </xf>
    <xf numFmtId="0" fontId="3" fillId="0" borderId="0" xfId="0" applyFont="1" applyAlignment="1" applyProtection="1">
      <alignment horizontal="justify" vertical="top" wrapText="1"/>
      <protection locked="0"/>
    </xf>
    <xf numFmtId="0" fontId="3" fillId="0" borderId="0" xfId="0" applyFont="1" applyAlignment="1" applyProtection="1">
      <alignment horizontal="center" vertical="center" wrapText="1"/>
      <protection locked="0"/>
    </xf>
    <xf numFmtId="164" fontId="3" fillId="0" borderId="0" xfId="0" applyNumberFormat="1" applyFont="1" applyAlignment="1" applyProtection="1">
      <alignment horizontal="center" vertical="center" wrapText="1"/>
      <protection locked="0"/>
    </xf>
    <xf numFmtId="8" fontId="3" fillId="0" borderId="0" xfId="0" applyNumberFormat="1" applyFont="1" applyAlignment="1" applyProtection="1">
      <alignment horizontal="center" vertical="center" wrapText="1"/>
      <protection locked="0"/>
    </xf>
    <xf numFmtId="0" fontId="10" fillId="0" borderId="0" xfId="0" applyFont="1" applyAlignment="1" applyProtection="1">
      <alignment horizontal="right" wrapText="1"/>
      <protection locked="0"/>
    </xf>
    <xf numFmtId="6" fontId="9" fillId="0" borderId="0" xfId="0" applyNumberFormat="1" applyFont="1" applyAlignment="1" applyProtection="1">
      <alignment horizontal="center" wrapText="1"/>
      <protection locked="0"/>
    </xf>
    <xf numFmtId="0" fontId="15" fillId="0" borderId="0" xfId="0" applyFont="1" applyAlignment="1" applyProtection="1">
      <alignment horizontal="right" wrapText="1"/>
      <protection locked="0"/>
    </xf>
    <xf numFmtId="0" fontId="0" fillId="0" borderId="0" xfId="0" applyAlignment="1" applyProtection="1">
      <alignment vertical="center"/>
      <protection locked="0"/>
    </xf>
    <xf numFmtId="0" fontId="0" fillId="0" borderId="12" xfId="0" applyBorder="1" applyProtection="1">
      <protection locked="0"/>
    </xf>
    <xf numFmtId="0" fontId="10" fillId="0" borderId="0" xfId="0" applyFont="1" applyAlignment="1" applyProtection="1">
      <alignment horizontal="justify" vertical="top" wrapText="1"/>
      <protection locked="0"/>
    </xf>
    <xf numFmtId="0" fontId="5" fillId="0" borderId="0" xfId="0" applyFont="1" applyAlignment="1">
      <alignment horizontal="center" vertical="center"/>
    </xf>
    <xf numFmtId="0" fontId="5" fillId="2" borderId="1" xfId="0" applyFont="1" applyFill="1" applyBorder="1" applyAlignment="1">
      <alignment horizontal="justify" vertical="center" wrapText="1"/>
    </xf>
    <xf numFmtId="0" fontId="18" fillId="3" borderId="13"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22" fillId="3" borderId="15" xfId="0" applyFont="1" applyFill="1" applyBorder="1" applyAlignment="1">
      <alignment vertical="center" wrapText="1"/>
    </xf>
    <xf numFmtId="0" fontId="17" fillId="0" borderId="6" xfId="0" applyFont="1" applyBorder="1" applyAlignment="1">
      <alignment horizontal="justify" wrapText="1"/>
    </xf>
    <xf numFmtId="0" fontId="17" fillId="0" borderId="7" xfId="0" applyFont="1" applyBorder="1" applyAlignment="1">
      <alignment horizontal="justify" wrapText="1"/>
    </xf>
    <xf numFmtId="0" fontId="21" fillId="0" borderId="7" xfId="0" applyFont="1" applyBorder="1" applyAlignment="1">
      <alignment horizontal="left"/>
    </xf>
    <xf numFmtId="0" fontId="22" fillId="0" borderId="7" xfId="0" applyFont="1" applyBorder="1" applyAlignment="1">
      <alignment horizontal="right"/>
    </xf>
    <xf numFmtId="165" fontId="9" fillId="0" borderId="7" xfId="0" applyNumberFormat="1" applyFont="1" applyBorder="1" applyAlignment="1">
      <alignment horizontal="right" wrapText="1"/>
    </xf>
    <xf numFmtId="165" fontId="0" fillId="0" borderId="10" xfId="0" applyNumberFormat="1" applyBorder="1" applyAlignment="1">
      <alignment horizontal="right"/>
    </xf>
    <xf numFmtId="0" fontId="18" fillId="3" borderId="13" xfId="0" applyFont="1" applyFill="1" applyBorder="1" applyAlignment="1">
      <alignment horizontal="center" vertical="top" wrapText="1"/>
    </xf>
    <xf numFmtId="0" fontId="22" fillId="0" borderId="14" xfId="0" applyFont="1" applyBorder="1" applyAlignment="1">
      <alignment horizontal="center" vertical="top" wrapText="1"/>
    </xf>
    <xf numFmtId="0" fontId="18" fillId="3" borderId="15" xfId="0" applyFont="1" applyFill="1" applyBorder="1" applyAlignment="1">
      <alignment horizontal="center" vertical="top" wrapText="1"/>
    </xf>
    <xf numFmtId="6" fontId="3" fillId="0" borderId="10" xfId="0" applyNumberFormat="1" applyFont="1" applyBorder="1" applyAlignment="1">
      <alignment horizontal="center" vertical="center" wrapText="1"/>
    </xf>
    <xf numFmtId="0" fontId="10" fillId="0" borderId="0" xfId="0" applyFont="1" applyAlignment="1">
      <alignment horizontal="right" vertical="center" wrapText="1"/>
    </xf>
    <xf numFmtId="6" fontId="9" fillId="0" borderId="7" xfId="0" applyNumberFormat="1" applyFont="1" applyBorder="1" applyAlignment="1">
      <alignment horizontal="center" vertical="center" wrapText="1"/>
    </xf>
    <xf numFmtId="0" fontId="10" fillId="0" borderId="0" xfId="0" applyFont="1" applyAlignment="1">
      <alignment horizontal="right" vertical="center"/>
    </xf>
    <xf numFmtId="0" fontId="4" fillId="0" borderId="0" xfId="0" applyFont="1" applyAlignment="1">
      <alignment vertical="center" wrapText="1"/>
    </xf>
    <xf numFmtId="6" fontId="15" fillId="0" borderId="10" xfId="0" applyNumberFormat="1" applyFont="1" applyBorder="1" applyAlignment="1">
      <alignment horizontal="center" vertical="center" wrapText="1"/>
    </xf>
    <xf numFmtId="0" fontId="18" fillId="0" borderId="0" xfId="0" applyFont="1" applyAlignment="1">
      <alignment horizontal="right" vertical="center" readingOrder="1"/>
    </xf>
    <xf numFmtId="0" fontId="15" fillId="0" borderId="0" xfId="0" applyFont="1" applyAlignment="1">
      <alignment horizontal="right"/>
    </xf>
    <xf numFmtId="0" fontId="3" fillId="0" borderId="0" xfId="0" applyFont="1" applyAlignment="1" applyProtection="1">
      <alignment horizontal="justify"/>
      <protection locked="0"/>
    </xf>
    <xf numFmtId="0" fontId="7" fillId="0" borderId="0" xfId="0" applyFont="1" applyAlignment="1" applyProtection="1">
      <alignment horizontal="justify" wrapText="1"/>
      <protection locked="0"/>
    </xf>
    <xf numFmtId="0" fontId="14" fillId="0" borderId="0" xfId="0" applyFont="1" applyProtection="1">
      <protection locked="0"/>
    </xf>
    <xf numFmtId="0" fontId="4" fillId="0" borderId="0" xfId="0" applyFont="1" applyProtection="1">
      <protection locked="0"/>
    </xf>
    <xf numFmtId="0" fontId="9" fillId="0" borderId="0" xfId="0" applyFont="1" applyAlignment="1" applyProtection="1">
      <alignment horizontal="left"/>
      <protection locked="0"/>
    </xf>
    <xf numFmtId="0" fontId="8" fillId="0" borderId="0" xfId="0" applyFont="1" applyAlignment="1" applyProtection="1">
      <alignment horizontal="center" wrapText="1"/>
      <protection locked="0"/>
    </xf>
    <xf numFmtId="0" fontId="9" fillId="0" borderId="0" xfId="0" applyFont="1" applyAlignment="1" applyProtection="1">
      <alignment horizontal="left" wrapText="1"/>
      <protection locked="0"/>
    </xf>
    <xf numFmtId="0" fontId="3" fillId="0" borderId="16" xfId="0" applyFont="1" applyBorder="1" applyAlignment="1" applyProtection="1">
      <alignment readingOrder="1"/>
      <protection locked="0"/>
    </xf>
    <xf numFmtId="0" fontId="3" fillId="0" borderId="0" xfId="0" applyFont="1" applyAlignment="1" applyProtection="1">
      <alignment readingOrder="1"/>
      <protection locked="0"/>
    </xf>
    <xf numFmtId="0" fontId="0" fillId="0" borderId="0" xfId="0" applyAlignment="1" applyProtection="1">
      <alignment horizontal="center"/>
      <protection locked="0"/>
    </xf>
    <xf numFmtId="0" fontId="6" fillId="0" borderId="0" xfId="0" applyFont="1" applyAlignment="1">
      <alignment horizontal="left" vertical="center"/>
    </xf>
    <xf numFmtId="0" fontId="13" fillId="2" borderId="10" xfId="0" applyFont="1" applyFill="1" applyBorder="1" applyAlignment="1">
      <alignment horizontal="center"/>
    </xf>
    <xf numFmtId="0" fontId="10" fillId="0" borderId="14" xfId="0" applyFont="1" applyBorder="1" applyAlignment="1">
      <alignment horizontal="center" wrapText="1"/>
    </xf>
    <xf numFmtId="0" fontId="10" fillId="0" borderId="15" xfId="0" applyFont="1" applyBorder="1" applyAlignment="1">
      <alignment horizontal="center" wrapText="1"/>
    </xf>
    <xf numFmtId="165" fontId="11" fillId="0" borderId="6" xfId="0" applyNumberFormat="1" applyFont="1" applyBorder="1" applyAlignment="1">
      <alignment vertical="center" wrapText="1"/>
    </xf>
    <xf numFmtId="165" fontId="8" fillId="0" borderId="10" xfId="0" applyNumberFormat="1" applyFont="1" applyBorder="1" applyAlignment="1">
      <alignment wrapText="1"/>
    </xf>
    <xf numFmtId="0" fontId="13" fillId="2" borderId="1" xfId="0" applyFont="1" applyFill="1" applyBorder="1" applyAlignment="1">
      <alignment horizontal="center"/>
    </xf>
    <xf numFmtId="0" fontId="17" fillId="3" borderId="14" xfId="0" applyFont="1" applyFill="1" applyBorder="1" applyAlignment="1">
      <alignment horizontal="center" vertical="center" wrapText="1"/>
    </xf>
    <xf numFmtId="0" fontId="22" fillId="3" borderId="17" xfId="0" applyFont="1" applyFill="1" applyBorder="1" applyAlignment="1">
      <alignment vertical="center" wrapText="1"/>
    </xf>
    <xf numFmtId="0" fontId="22" fillId="3" borderId="18" xfId="0" applyFont="1" applyFill="1" applyBorder="1" applyAlignment="1">
      <alignment vertical="center" wrapText="1"/>
    </xf>
    <xf numFmtId="0" fontId="18" fillId="3" borderId="15" xfId="0" applyFont="1" applyFill="1" applyBorder="1" applyAlignment="1">
      <alignment horizontal="center" vertical="center" wrapText="1"/>
    </xf>
    <xf numFmtId="0" fontId="8" fillId="0" borderId="0" xfId="0" applyFont="1" applyAlignment="1">
      <alignment horizontal="right" wrapText="1"/>
    </xf>
    <xf numFmtId="0" fontId="20" fillId="0" borderId="0" xfId="0" applyFont="1" applyProtection="1">
      <protection locked="0"/>
    </xf>
    <xf numFmtId="165" fontId="0" fillId="0" borderId="0" xfId="0" applyNumberFormat="1" applyAlignment="1" applyProtection="1">
      <alignment horizontal="right"/>
      <protection locked="0"/>
    </xf>
    <xf numFmtId="10" fontId="11" fillId="0" borderId="10" xfId="0" applyNumberFormat="1" applyFont="1" applyBorder="1" applyAlignment="1" applyProtection="1">
      <alignment horizontal="center"/>
      <protection locked="0"/>
    </xf>
    <xf numFmtId="0" fontId="11" fillId="0" borderId="6" xfId="0" applyFont="1" applyBorder="1" applyAlignment="1" applyProtection="1">
      <alignment horizontal="left" vertical="center" wrapText="1"/>
      <protection locked="0"/>
    </xf>
    <xf numFmtId="0" fontId="8" fillId="0" borderId="6" xfId="0" applyFont="1" applyBorder="1" applyAlignment="1" applyProtection="1">
      <alignment horizontal="left" wrapText="1"/>
      <protection locked="0"/>
    </xf>
    <xf numFmtId="0" fontId="6" fillId="0" borderId="0" xfId="0" applyFont="1" applyAlignment="1">
      <alignment horizontal="center" wrapText="1"/>
    </xf>
    <xf numFmtId="165" fontId="3" fillId="0" borderId="19" xfId="0" applyNumberFormat="1" applyFont="1" applyBorder="1" applyAlignment="1">
      <alignment vertical="center"/>
    </xf>
    <xf numFmtId="165" fontId="3" fillId="0" borderId="20" xfId="0" applyNumberFormat="1" applyFont="1" applyBorder="1" applyAlignment="1">
      <alignment vertical="center"/>
    </xf>
    <xf numFmtId="0" fontId="3" fillId="0" borderId="28" xfId="0" applyFont="1" applyBorder="1" applyAlignment="1" applyProtection="1">
      <alignment readingOrder="1"/>
      <protection locked="0"/>
    </xf>
    <xf numFmtId="0" fontId="0" fillId="0" borderId="29" xfId="0" applyBorder="1" applyAlignment="1" applyProtection="1">
      <alignment readingOrder="1"/>
      <protection locked="0"/>
    </xf>
    <xf numFmtId="0" fontId="15" fillId="0" borderId="30" xfId="0" applyFont="1" applyBorder="1" applyAlignment="1">
      <alignment horizontal="center"/>
    </xf>
    <xf numFmtId="0" fontId="0" fillId="0" borderId="31" xfId="0" applyBorder="1"/>
    <xf numFmtId="0" fontId="0" fillId="0" borderId="8" xfId="0" applyBorder="1"/>
    <xf numFmtId="165" fontId="8" fillId="0" borderId="10" xfId="0" applyNumberFormat="1" applyFont="1" applyBorder="1" applyAlignment="1">
      <alignment horizontal="right"/>
    </xf>
    <xf numFmtId="0" fontId="0" fillId="0" borderId="8" xfId="0" applyBorder="1" applyAlignment="1" applyProtection="1">
      <alignment readingOrder="1"/>
      <protection locked="0"/>
    </xf>
    <xf numFmtId="0" fontId="0" fillId="0" borderId="23" xfId="0" applyBorder="1" applyAlignment="1" applyProtection="1">
      <alignment readingOrder="1"/>
      <protection locked="0"/>
    </xf>
    <xf numFmtId="0" fontId="40" fillId="0" borderId="0" xfId="0" applyFont="1" applyAlignment="1">
      <alignment horizontal="center" vertical="top" wrapText="1"/>
    </xf>
    <xf numFmtId="0" fontId="0" fillId="0" borderId="0" xfId="0" applyAlignment="1">
      <alignment horizontal="left" vertical="top" wrapText="1"/>
    </xf>
    <xf numFmtId="49" fontId="19" fillId="0" borderId="3" xfId="0" applyNumberFormat="1" applyFont="1" applyBorder="1" applyAlignment="1">
      <alignment horizontal="center" vertical="center" wrapText="1"/>
    </xf>
    <xf numFmtId="0" fontId="12" fillId="0" borderId="0" xfId="0" applyFont="1" applyAlignment="1" applyProtection="1">
      <alignment horizontal="right"/>
      <protection locked="0"/>
    </xf>
    <xf numFmtId="0" fontId="7" fillId="0" borderId="0" xfId="0" applyFont="1" applyAlignment="1" applyProtection="1">
      <alignment horizontal="center"/>
      <protection locked="0"/>
    </xf>
    <xf numFmtId="0" fontId="19" fillId="0" borderId="0" xfId="0" applyFont="1" applyProtection="1">
      <protection locked="0"/>
    </xf>
    <xf numFmtId="0" fontId="42" fillId="0" borderId="0" xfId="0" applyFont="1"/>
    <xf numFmtId="0" fontId="13" fillId="0" borderId="0" xfId="0" applyFont="1" applyProtection="1">
      <protection locked="0"/>
    </xf>
    <xf numFmtId="0" fontId="1" fillId="0" borderId="0" xfId="0" applyFont="1"/>
    <xf numFmtId="0" fontId="13" fillId="0" borderId="0" xfId="0" applyFont="1" applyAlignment="1">
      <alignment horizontal="center"/>
    </xf>
    <xf numFmtId="0" fontId="13" fillId="0" borderId="0" xfId="0" applyFont="1"/>
    <xf numFmtId="0" fontId="43" fillId="0" borderId="0" xfId="0" applyFont="1" applyAlignment="1">
      <alignment horizontal="center" wrapText="1"/>
    </xf>
    <xf numFmtId="0" fontId="5" fillId="0" borderId="0" xfId="0" applyFont="1" applyAlignment="1">
      <alignment vertical="center"/>
    </xf>
    <xf numFmtId="0" fontId="19" fillId="0" borderId="0" xfId="0" applyFont="1" applyAlignment="1">
      <alignment vertical="center"/>
    </xf>
    <xf numFmtId="165" fontId="11" fillId="0" borderId="6" xfId="0" applyNumberFormat="1" applyFont="1" applyBorder="1" applyAlignment="1">
      <alignment horizontal="right" vertical="center"/>
    </xf>
    <xf numFmtId="165" fontId="3" fillId="0" borderId="7" xfId="0" applyNumberFormat="1" applyFont="1" applyBorder="1" applyAlignment="1">
      <alignment horizontal="right"/>
    </xf>
    <xf numFmtId="165" fontId="8" fillId="0" borderId="0" xfId="0" applyNumberFormat="1" applyFont="1" applyAlignment="1">
      <alignment horizontal="right" wrapText="1"/>
    </xf>
    <xf numFmtId="165" fontId="8" fillId="0" borderId="6" xfId="0" applyNumberFormat="1" applyFont="1" applyBorder="1" applyAlignment="1">
      <alignment wrapText="1"/>
    </xf>
    <xf numFmtId="165" fontId="8" fillId="0" borderId="0" xfId="0" applyNumberFormat="1" applyFont="1" applyAlignment="1">
      <alignment wrapText="1"/>
    </xf>
    <xf numFmtId="165" fontId="9" fillId="0" borderId="5" xfId="0" applyNumberFormat="1" applyFont="1" applyBorder="1" applyAlignment="1">
      <alignment horizontal="right" vertical="center" wrapText="1"/>
    </xf>
    <xf numFmtId="165" fontId="9" fillId="0" borderId="3" xfId="0" applyNumberFormat="1" applyFont="1" applyBorder="1" applyAlignment="1">
      <alignment horizontal="right" vertical="center" wrapText="1"/>
    </xf>
    <xf numFmtId="0" fontId="5" fillId="0" borderId="7" xfId="0" applyFont="1" applyBorder="1" applyAlignment="1">
      <alignment horizontal="right" vertical="top" wrapText="1"/>
    </xf>
    <xf numFmtId="165" fontId="5" fillId="0" borderId="24" xfId="0" applyNumberFormat="1" applyFont="1" applyBorder="1" applyAlignment="1">
      <alignment horizontal="right" vertical="top" wrapText="1"/>
    </xf>
    <xf numFmtId="165" fontId="5" fillId="0" borderId="25" xfId="0" applyNumberFormat="1" applyFont="1" applyBorder="1" applyAlignment="1">
      <alignment horizontal="right" vertical="top" wrapText="1"/>
    </xf>
    <xf numFmtId="0" fontId="5" fillId="0" borderId="26" xfId="0" applyFont="1" applyBorder="1" applyAlignment="1">
      <alignment horizontal="left" vertical="top" wrapText="1"/>
    </xf>
    <xf numFmtId="165" fontId="5" fillId="0" borderId="22" xfId="0" applyNumberFormat="1" applyFont="1" applyBorder="1" applyAlignment="1">
      <alignment horizontal="right" vertical="top" wrapText="1"/>
    </xf>
    <xf numFmtId="165" fontId="5" fillId="0" borderId="21" xfId="0" applyNumberFormat="1" applyFont="1" applyBorder="1" applyAlignment="1">
      <alignment horizontal="right" vertical="top" wrapText="1"/>
    </xf>
    <xf numFmtId="165" fontId="5" fillId="0" borderId="27" xfId="0" applyNumberFormat="1" applyFont="1" applyBorder="1" applyAlignment="1">
      <alignment horizontal="right" vertical="top" wrapText="1"/>
    </xf>
    <xf numFmtId="165" fontId="5" fillId="0" borderId="23" xfId="0" applyNumberFormat="1" applyFont="1" applyBorder="1" applyAlignment="1">
      <alignment horizontal="right" vertical="top" wrapText="1"/>
    </xf>
    <xf numFmtId="0" fontId="3" fillId="0" borderId="28" xfId="0" applyFont="1" applyBorder="1" applyAlignment="1" applyProtection="1">
      <alignment readingOrder="1"/>
      <protection locked="0"/>
    </xf>
    <xf numFmtId="0" fontId="0" fillId="0" borderId="29" xfId="0" applyBorder="1" applyAlignment="1" applyProtection="1">
      <alignment readingOrder="1"/>
      <protection locked="0"/>
    </xf>
    <xf numFmtId="0" fontId="0" fillId="0" borderId="16" xfId="0" applyBorder="1" applyAlignment="1" applyProtection="1">
      <alignment readingOrder="1"/>
      <protection locked="0"/>
    </xf>
    <xf numFmtId="0" fontId="10" fillId="0" borderId="16" xfId="0" applyFont="1" applyBorder="1" applyAlignment="1">
      <alignment horizontal="center" wrapText="1"/>
    </xf>
    <xf numFmtId="0" fontId="0" fillId="0" borderId="0" xfId="0" applyAlignment="1">
      <alignment horizontal="center"/>
    </xf>
    <xf numFmtId="0" fontId="0" fillId="0" borderId="12" xfId="0" applyBorder="1" applyAlignment="1">
      <alignment horizontal="center"/>
    </xf>
    <xf numFmtId="0" fontId="10" fillId="0" borderId="13" xfId="0" applyFont="1"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wrapText="1"/>
    </xf>
    <xf numFmtId="0" fontId="5" fillId="0" borderId="43" xfId="0" applyFont="1" applyBorder="1" applyAlignment="1">
      <alignment horizontal="left"/>
    </xf>
    <xf numFmtId="0" fontId="0" fillId="0" borderId="41" xfId="0" applyBorder="1" applyAlignment="1">
      <alignment horizontal="left"/>
    </xf>
    <xf numFmtId="0" fontId="0" fillId="0" borderId="14" xfId="0" applyBorder="1" applyAlignment="1">
      <alignment wrapText="1"/>
    </xf>
    <xf numFmtId="0" fontId="0" fillId="0" borderId="15" xfId="0" applyBorder="1" applyAlignment="1">
      <alignment wrapText="1"/>
    </xf>
    <xf numFmtId="0" fontId="5" fillId="0" borderId="13" xfId="0" applyFont="1" applyBorder="1" applyAlignment="1">
      <alignment horizontal="center" wrapText="1"/>
    </xf>
    <xf numFmtId="0" fontId="3" fillId="0" borderId="9" xfId="0" applyFont="1" applyBorder="1" applyAlignment="1" applyProtection="1">
      <alignment readingOrder="1"/>
      <protection locked="0"/>
    </xf>
    <xf numFmtId="0" fontId="0" fillId="0" borderId="41" xfId="0" applyBorder="1" applyAlignment="1" applyProtection="1">
      <alignment readingOrder="1"/>
      <protection locked="0"/>
    </xf>
    <xf numFmtId="0" fontId="10" fillId="0" borderId="30" xfId="0" applyFont="1" applyBorder="1" applyAlignment="1">
      <alignment horizontal="center"/>
    </xf>
    <xf numFmtId="0" fontId="0" fillId="0" borderId="31" xfId="0" applyBorder="1" applyAlignment="1">
      <alignment horizontal="center"/>
    </xf>
    <xf numFmtId="0" fontId="0" fillId="0" borderId="8" xfId="0" applyBorder="1" applyAlignment="1">
      <alignment horizontal="center"/>
    </xf>
    <xf numFmtId="0" fontId="10" fillId="0" borderId="36" xfId="0" applyFont="1" applyBorder="1" applyAlignment="1" applyProtection="1">
      <alignment horizontal="left" vertical="top" wrapText="1" readingOrder="1"/>
      <protection locked="0"/>
    </xf>
    <xf numFmtId="0" fontId="0" fillId="0" borderId="16"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38" xfId="0" applyBorder="1" applyAlignment="1" applyProtection="1">
      <alignment vertical="top" wrapText="1"/>
      <protection locked="0"/>
    </xf>
    <xf numFmtId="0" fontId="0" fillId="0" borderId="0" xfId="0" applyAlignment="1" applyProtection="1">
      <alignment vertical="top" wrapText="1"/>
      <protection locked="0"/>
    </xf>
    <xf numFmtId="0" fontId="0" fillId="0" borderId="39" xfId="0" applyBorder="1" applyAlignment="1" applyProtection="1">
      <alignment vertical="top" wrapText="1"/>
      <protection locked="0"/>
    </xf>
    <xf numFmtId="0" fontId="0" fillId="0" borderId="9" xfId="0" applyBorder="1" applyAlignment="1" applyProtection="1">
      <alignment vertical="top" wrapText="1"/>
      <protection locked="0"/>
    </xf>
    <xf numFmtId="0" fontId="0" fillId="0" borderId="41" xfId="0" applyBorder="1" applyAlignment="1" applyProtection="1">
      <alignment vertical="top" wrapText="1"/>
      <protection locked="0"/>
    </xf>
    <xf numFmtId="0" fontId="15" fillId="0" borderId="4" xfId="0" applyFont="1" applyBorder="1" applyAlignment="1">
      <alignment horizontal="center" wrapText="1"/>
    </xf>
    <xf numFmtId="0" fontId="15" fillId="0" borderId="5" xfId="0" applyFont="1" applyBorder="1" applyAlignment="1">
      <alignment horizontal="center" wrapText="1"/>
    </xf>
    <xf numFmtId="0" fontId="36" fillId="0" borderId="28" xfId="0" applyFont="1" applyBorder="1" applyAlignment="1">
      <alignment horizontal="right" vertical="center"/>
    </xf>
    <xf numFmtId="0" fontId="37" fillId="0" borderId="29" xfId="0" applyFont="1" applyBorder="1" applyAlignment="1">
      <alignment horizontal="right" vertical="center"/>
    </xf>
    <xf numFmtId="0" fontId="37" fillId="0" borderId="23" xfId="0" applyFont="1" applyBorder="1" applyAlignment="1">
      <alignment horizontal="right" vertical="center"/>
    </xf>
    <xf numFmtId="0" fontId="42" fillId="0" borderId="0" xfId="0" applyFont="1" applyAlignment="1">
      <alignment horizontal="center"/>
    </xf>
    <xf numFmtId="0" fontId="30" fillId="0" borderId="28" xfId="0" applyFont="1" applyBorder="1" applyAlignment="1">
      <alignment horizontal="left" vertical="center"/>
    </xf>
    <xf numFmtId="0" fontId="30" fillId="0" borderId="29" xfId="0" applyFont="1" applyBorder="1" applyAlignment="1">
      <alignment horizontal="left" vertical="center"/>
    </xf>
    <xf numFmtId="0" fontId="30" fillId="0" borderId="23" xfId="0" applyFont="1" applyBorder="1" applyAlignment="1">
      <alignment horizontal="left" vertical="center"/>
    </xf>
    <xf numFmtId="0" fontId="2" fillId="0" borderId="0" xfId="0" applyFont="1" applyAlignment="1">
      <alignment horizontal="center"/>
    </xf>
    <xf numFmtId="0" fontId="32" fillId="0" borderId="0" xfId="0" applyFont="1" applyAlignment="1">
      <alignment horizontal="center" vertical="center" wrapText="1"/>
    </xf>
    <xf numFmtId="0" fontId="0" fillId="0" borderId="0" xfId="0" applyAlignment="1">
      <alignment vertical="center" wrapText="1"/>
    </xf>
    <xf numFmtId="0" fontId="39" fillId="0" borderId="0" xfId="0" applyFont="1" applyAlignment="1">
      <alignment horizontal="center" wrapText="1"/>
    </xf>
    <xf numFmtId="0" fontId="0" fillId="0" borderId="0" xfId="0" applyAlignment="1">
      <alignment wrapText="1"/>
    </xf>
    <xf numFmtId="0" fontId="3" fillId="0" borderId="0" xfId="0" applyFont="1" applyAlignment="1">
      <alignment horizontal="left" vertical="top" wrapText="1" readingOrder="1"/>
    </xf>
    <xf numFmtId="0" fontId="0" fillId="0" borderId="0" xfId="0" applyAlignment="1">
      <alignment vertical="top" wrapText="1" readingOrder="1"/>
    </xf>
    <xf numFmtId="0" fontId="15" fillId="0" borderId="32"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49" fontId="15" fillId="0" borderId="4"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5" fillId="0" borderId="28" xfId="0" applyFont="1" applyBorder="1" applyAlignment="1">
      <alignment horizontal="left" vertical="top" wrapText="1"/>
    </xf>
    <xf numFmtId="0" fontId="5" fillId="0" borderId="29" xfId="0" applyFont="1" applyBorder="1" applyAlignment="1">
      <alignment horizontal="left" vertical="top" wrapText="1"/>
    </xf>
    <xf numFmtId="0" fontId="5" fillId="0" borderId="23" xfId="0" applyFont="1" applyBorder="1" applyAlignment="1">
      <alignment horizontal="left" vertical="top" wrapText="1"/>
    </xf>
    <xf numFmtId="0" fontId="5" fillId="0" borderId="36" xfId="0" applyFont="1" applyBorder="1" applyAlignment="1">
      <alignment horizontal="left" vertical="top" wrapText="1"/>
    </xf>
    <xf numFmtId="0" fontId="5" fillId="0" borderId="37" xfId="0" applyFont="1" applyBorder="1" applyAlignment="1">
      <alignment horizontal="left" vertical="top" wrapText="1"/>
    </xf>
    <xf numFmtId="0" fontId="5" fillId="0" borderId="38" xfId="0" applyFont="1" applyBorder="1" applyAlignment="1">
      <alignment horizontal="left" vertical="top" wrapText="1"/>
    </xf>
    <xf numFmtId="0" fontId="5" fillId="0" borderId="39" xfId="0" applyFont="1" applyBorder="1" applyAlignment="1">
      <alignment horizontal="left" vertical="top" wrapText="1"/>
    </xf>
    <xf numFmtId="0" fontId="4" fillId="0" borderId="40" xfId="0" applyFont="1" applyBorder="1" applyAlignment="1">
      <alignment horizontal="center" wrapText="1"/>
    </xf>
    <xf numFmtId="0" fontId="0" fillId="0" borderId="40" xfId="0" applyBorder="1" applyAlignment="1">
      <alignment wrapText="1"/>
    </xf>
    <xf numFmtId="0" fontId="9" fillId="0" borderId="0" xfId="0" applyFont="1" applyAlignment="1">
      <alignment horizontal="justify" wrapText="1"/>
    </xf>
    <xf numFmtId="0" fontId="0" fillId="0" borderId="29" xfId="0" applyBorder="1" applyAlignment="1">
      <alignment vertical="top" wrapText="1"/>
    </xf>
    <xf numFmtId="165" fontId="5" fillId="0" borderId="28" xfId="0" applyNumberFormat="1" applyFont="1" applyBorder="1" applyAlignment="1">
      <alignment horizontal="left" vertical="top" wrapText="1"/>
    </xf>
    <xf numFmtId="165" fontId="5" fillId="0" borderId="29" xfId="0" applyNumberFormat="1" applyFont="1" applyBorder="1" applyAlignment="1">
      <alignment horizontal="left" vertical="top" wrapText="1"/>
    </xf>
    <xf numFmtId="0" fontId="5" fillId="0" borderId="0" xfId="0" applyFont="1" applyAlignment="1">
      <alignment horizontal="left" vertical="top" wrapText="1"/>
    </xf>
    <xf numFmtId="0" fontId="0" fillId="0" borderId="0" xfId="0" applyAlignment="1">
      <alignment vertical="top" wrapText="1"/>
    </xf>
    <xf numFmtId="0" fontId="43" fillId="0" borderId="0" xfId="0" applyFont="1" applyAlignment="1">
      <alignment horizontal="center" vertical="top"/>
    </xf>
    <xf numFmtId="0" fontId="5" fillId="0" borderId="9" xfId="0" applyFont="1" applyBorder="1" applyAlignment="1">
      <alignment horizontal="left" vertical="top" wrapText="1"/>
    </xf>
    <xf numFmtId="0" fontId="5" fillId="0" borderId="42" xfId="0" applyFont="1" applyBorder="1" applyAlignment="1">
      <alignment horizontal="left" vertical="top" wrapText="1"/>
    </xf>
    <xf numFmtId="0" fontId="5" fillId="0" borderId="16" xfId="0" applyFont="1" applyBorder="1" applyAlignment="1">
      <alignment horizontal="left" vertical="top" wrapText="1"/>
    </xf>
    <xf numFmtId="0" fontId="5" fillId="0" borderId="41" xfId="0" applyFont="1" applyBorder="1" applyAlignment="1">
      <alignment horizontal="left" vertical="top" wrapText="1"/>
    </xf>
    <xf numFmtId="0" fontId="5" fillId="0" borderId="13" xfId="0" applyFont="1" applyBorder="1" applyAlignment="1">
      <alignment horizontal="center" vertical="top" wrapText="1"/>
    </xf>
    <xf numFmtId="0" fontId="5" fillId="0" borderId="6" xfId="0" applyFont="1" applyBorder="1" applyAlignment="1">
      <alignment horizontal="center" vertical="top" wrapText="1"/>
    </xf>
    <xf numFmtId="165" fontId="5" fillId="0" borderId="13" xfId="0" applyNumberFormat="1" applyFont="1" applyBorder="1" applyAlignment="1">
      <alignment horizontal="center" vertical="top" wrapText="1"/>
    </xf>
    <xf numFmtId="165" fontId="5" fillId="0" borderId="6" xfId="0" applyNumberFormat="1" applyFont="1" applyBorder="1" applyAlignment="1">
      <alignment horizontal="center" vertical="top" wrapText="1"/>
    </xf>
    <xf numFmtId="0" fontId="0" fillId="0" borderId="6" xfId="0" applyBorder="1" applyAlignment="1">
      <alignment horizontal="center" vertical="top" wrapText="1"/>
    </xf>
    <xf numFmtId="0" fontId="5" fillId="0" borderId="37" xfId="0" applyFont="1" applyBorder="1" applyAlignment="1">
      <alignment horizontal="center" vertical="top" wrapText="1"/>
    </xf>
    <xf numFmtId="0" fontId="5" fillId="0" borderId="42" xfId="0" applyFont="1" applyBorder="1" applyAlignment="1">
      <alignment horizontal="center" vertical="top" wrapText="1"/>
    </xf>
    <xf numFmtId="0" fontId="2" fillId="0" borderId="0" xfId="0" applyFont="1" applyAlignment="1">
      <alignment horizontal="center" vertical="top"/>
    </xf>
    <xf numFmtId="0" fontId="3" fillId="0" borderId="9" xfId="0" applyFont="1" applyBorder="1" applyAlignment="1" applyProtection="1">
      <alignment horizontal="left" vertical="top" wrapText="1"/>
      <protection locked="0"/>
    </xf>
    <xf numFmtId="0" fontId="0" fillId="0" borderId="42" xfId="0" applyBorder="1" applyAlignment="1" applyProtection="1">
      <alignment horizontal="left" wrapText="1"/>
      <protection locked="0"/>
    </xf>
    <xf numFmtId="0" fontId="18" fillId="3" borderId="13" xfId="0" applyFont="1" applyFill="1" applyBorder="1" applyAlignment="1">
      <alignment horizontal="center" wrapText="1"/>
    </xf>
    <xf numFmtId="0" fontId="22" fillId="0" borderId="14" xfId="0" applyFont="1" applyBorder="1" applyAlignment="1">
      <alignment horizontal="center" wrapText="1"/>
    </xf>
    <xf numFmtId="0" fontId="18" fillId="3" borderId="13" xfId="0" applyFont="1" applyFill="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36" xfId="0" applyFont="1" applyBorder="1" applyAlignment="1">
      <alignment horizontal="center" vertical="center" wrapText="1"/>
    </xf>
    <xf numFmtId="0" fontId="22" fillId="0" borderId="37" xfId="0" applyFont="1" applyBorder="1" applyAlignment="1">
      <alignment horizontal="center" vertical="center"/>
    </xf>
    <xf numFmtId="0" fontId="22" fillId="0" borderId="38" xfId="0" applyFont="1" applyBorder="1" applyAlignment="1">
      <alignment horizontal="center" vertical="center" wrapText="1"/>
    </xf>
    <xf numFmtId="0" fontId="22" fillId="0" borderId="39" xfId="0" applyFont="1" applyBorder="1" applyAlignment="1">
      <alignment horizontal="center" vertical="center"/>
    </xf>
    <xf numFmtId="0" fontId="22" fillId="0" borderId="17" xfId="0" applyFont="1" applyBorder="1" applyAlignment="1">
      <alignment horizontal="center" vertical="center" wrapText="1"/>
    </xf>
    <xf numFmtId="0" fontId="22" fillId="0" borderId="18" xfId="0" applyFont="1" applyBorder="1" applyAlignment="1">
      <alignment horizontal="center" vertical="center"/>
    </xf>
    <xf numFmtId="0" fontId="9" fillId="0" borderId="38" xfId="0" applyFont="1"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0" fillId="0" borderId="38" xfId="0"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42" xfId="0"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0" fillId="0" borderId="14" xfId="0" applyBorder="1"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0" fontId="18" fillId="0" borderId="38" xfId="0" applyFont="1" applyBorder="1" applyAlignment="1">
      <alignment horizontal="right" vertical="center"/>
    </xf>
    <xf numFmtId="0" fontId="21" fillId="0" borderId="0" xfId="0" applyFont="1" applyAlignment="1">
      <alignment horizontal="right"/>
    </xf>
    <xf numFmtId="0" fontId="19" fillId="0" borderId="0" xfId="0" applyFont="1" applyAlignment="1">
      <alignment vertical="center"/>
    </xf>
    <xf numFmtId="165" fontId="3" fillId="0" borderId="19" xfId="0" applyNumberFormat="1" applyFont="1" applyBorder="1" applyAlignment="1">
      <alignment vertical="center" wrapText="1"/>
    </xf>
    <xf numFmtId="165" fontId="3" fillId="0" borderId="6" xfId="0" applyNumberFormat="1" applyFont="1" applyBorder="1" applyAlignment="1" applyProtection="1">
      <alignment vertical="center" wrapText="1"/>
      <protection locked="0"/>
    </xf>
    <xf numFmtId="164" fontId="5" fillId="0" borderId="0" xfId="0" applyNumberFormat="1" applyFont="1" applyAlignment="1">
      <alignment horizontal="center" vertical="center" wrapText="1"/>
    </xf>
    <xf numFmtId="0" fontId="5" fillId="0" borderId="0" xfId="0" applyFont="1" applyAlignment="1">
      <alignment horizontal="center" vertical="center" wrapText="1"/>
    </xf>
    <xf numFmtId="165" fontId="12" fillId="0" borderId="28" xfId="0" applyNumberFormat="1" applyFont="1" applyBorder="1" applyAlignment="1">
      <alignment horizontal="right" vertical="center" wrapText="1"/>
    </xf>
    <xf numFmtId="0" fontId="12" fillId="0" borderId="29" xfId="0" applyFont="1" applyBorder="1" applyAlignment="1">
      <alignment horizontal="right" wrapText="1"/>
    </xf>
    <xf numFmtId="0" fontId="12" fillId="0" borderId="23" xfId="0" applyFont="1" applyBorder="1" applyAlignment="1">
      <alignment horizontal="right" wrapText="1"/>
    </xf>
    <xf numFmtId="0" fontId="18" fillId="3" borderId="36" xfId="0" applyFont="1" applyFill="1" applyBorder="1" applyAlignment="1">
      <alignment horizontal="center" wrapText="1"/>
    </xf>
    <xf numFmtId="0" fontId="18" fillId="3" borderId="37" xfId="0" applyFont="1" applyFill="1" applyBorder="1" applyAlignment="1">
      <alignment horizontal="center" wrapText="1"/>
    </xf>
    <xf numFmtId="0" fontId="18" fillId="3" borderId="36" xfId="0" applyFont="1" applyFill="1" applyBorder="1" applyAlignment="1">
      <alignment horizontal="center" vertical="center" wrapText="1"/>
    </xf>
    <xf numFmtId="0" fontId="0" fillId="0" borderId="38" xfId="0" applyBorder="1" applyAlignment="1">
      <alignment vertical="center" wrapText="1"/>
    </xf>
    <xf numFmtId="0" fontId="0" fillId="0" borderId="17" xfId="0" applyBorder="1" applyAlignment="1">
      <alignment vertical="center" wrapText="1"/>
    </xf>
    <xf numFmtId="0" fontId="18" fillId="3" borderId="28" xfId="0" applyFont="1" applyFill="1" applyBorder="1" applyAlignment="1">
      <alignment horizontal="center" vertical="center" wrapText="1"/>
    </xf>
    <xf numFmtId="0" fontId="0" fillId="0" borderId="23" xfId="0" applyBorder="1" applyAlignment="1">
      <alignment horizontal="center" vertical="center"/>
    </xf>
    <xf numFmtId="0" fontId="9" fillId="0" borderId="45" xfId="0" applyFon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49" fontId="9" fillId="0" borderId="46" xfId="0" applyNumberFormat="1" applyFont="1" applyBorder="1" applyAlignment="1" applyProtection="1">
      <alignment horizontal="center" vertical="center" wrapText="1"/>
      <protection locked="0"/>
    </xf>
    <xf numFmtId="49" fontId="0" fillId="0" borderId="47" xfId="0" applyNumberFormat="1" applyBorder="1" applyAlignment="1" applyProtection="1">
      <alignment horizontal="center" vertical="center" wrapText="1"/>
      <protection locked="0"/>
    </xf>
    <xf numFmtId="49" fontId="0" fillId="0" borderId="38" xfId="0" applyNumberFormat="1" applyBorder="1" applyAlignment="1" applyProtection="1">
      <alignment horizontal="center" vertical="center" wrapText="1"/>
      <protection locked="0"/>
    </xf>
    <xf numFmtId="49" fontId="0" fillId="0" borderId="39" xfId="0" applyNumberFormat="1" applyBorder="1" applyAlignment="1" applyProtection="1">
      <alignment horizontal="center" vertical="center" wrapText="1"/>
      <protection locked="0"/>
    </xf>
    <xf numFmtId="49" fontId="0" fillId="0" borderId="9" xfId="0" applyNumberFormat="1" applyBorder="1" applyAlignment="1" applyProtection="1">
      <alignment horizontal="center" vertical="center" wrapText="1"/>
      <protection locked="0"/>
    </xf>
    <xf numFmtId="49" fontId="0" fillId="0" borderId="42" xfId="0" applyNumberFormat="1" applyBorder="1" applyAlignment="1" applyProtection="1">
      <alignment horizontal="center" vertical="center" wrapText="1"/>
      <protection locked="0"/>
    </xf>
    <xf numFmtId="0" fontId="12" fillId="0" borderId="36" xfId="0" applyFont="1" applyBorder="1" applyAlignment="1">
      <alignment horizontal="center" vertical="center" wrapText="1"/>
    </xf>
    <xf numFmtId="0" fontId="0" fillId="0" borderId="37" xfId="0" applyBorder="1" applyAlignment="1">
      <alignment horizontal="center" vertical="center" wrapText="1"/>
    </xf>
    <xf numFmtId="0" fontId="12" fillId="0" borderId="17" xfId="0" applyFont="1" applyBorder="1" applyAlignment="1">
      <alignment horizontal="center" vertical="center" wrapText="1"/>
    </xf>
    <xf numFmtId="0" fontId="0" fillId="0" borderId="18" xfId="0" applyBorder="1" applyAlignment="1">
      <alignment horizontal="center" vertical="center" wrapText="1"/>
    </xf>
    <xf numFmtId="0" fontId="18" fillId="3" borderId="38"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18" fillId="3" borderId="17" xfId="0" applyFont="1" applyFill="1" applyBorder="1" applyAlignment="1">
      <alignment horizontal="center" vertical="top" wrapText="1"/>
    </xf>
    <xf numFmtId="0" fontId="18" fillId="3" borderId="18" xfId="0" applyFont="1" applyFill="1" applyBorder="1" applyAlignment="1">
      <alignment horizontal="center" vertical="top" wrapText="1"/>
    </xf>
    <xf numFmtId="0" fontId="22" fillId="0" borderId="37" xfId="0" applyFont="1" applyBorder="1" applyAlignment="1">
      <alignment horizontal="center" wrapText="1"/>
    </xf>
    <xf numFmtId="0" fontId="22" fillId="0" borderId="38" xfId="0" applyFont="1" applyBorder="1" applyAlignment="1">
      <alignment horizontal="center" wrapText="1"/>
    </xf>
    <xf numFmtId="0" fontId="22" fillId="0" borderId="39" xfId="0" applyFont="1" applyBorder="1" applyAlignment="1">
      <alignment horizontal="center" wrapText="1"/>
    </xf>
    <xf numFmtId="0" fontId="22" fillId="0" borderId="18" xfId="0" applyFont="1" applyBorder="1" applyAlignment="1">
      <alignment horizontal="center" vertical="top" wrapText="1"/>
    </xf>
    <xf numFmtId="0" fontId="17" fillId="2" borderId="36" xfId="0" applyFont="1" applyFill="1" applyBorder="1" applyAlignment="1">
      <alignment horizontal="justify" wrapText="1"/>
    </xf>
    <xf numFmtId="49" fontId="9" fillId="0" borderId="36" xfId="0" applyNumberFormat="1" applyFont="1" applyBorder="1" applyAlignment="1" applyProtection="1">
      <alignment horizontal="center" vertical="center" wrapText="1"/>
      <protection locked="0"/>
    </xf>
    <xf numFmtId="49" fontId="0" fillId="0" borderId="37" xfId="0" applyNumberFormat="1" applyBorder="1" applyAlignment="1" applyProtection="1">
      <alignment horizontal="center" vertical="center" wrapText="1"/>
      <protection locked="0"/>
    </xf>
    <xf numFmtId="0" fontId="9" fillId="0" borderId="13" xfId="0" applyFont="1" applyBorder="1" applyAlignment="1" applyProtection="1">
      <alignment horizontal="center" vertical="center" wrapText="1"/>
      <protection locked="0"/>
    </xf>
    <xf numFmtId="0" fontId="13" fillId="0" borderId="0" xfId="0" applyFont="1" applyAlignment="1" applyProtection="1">
      <alignment horizontal="center"/>
      <protection locked="0"/>
    </xf>
    <xf numFmtId="0" fontId="9" fillId="2" borderId="36" xfId="0" applyFont="1" applyFill="1" applyBorder="1" applyAlignment="1">
      <alignment horizontal="center" vertical="center" wrapText="1"/>
    </xf>
    <xf numFmtId="0" fontId="0" fillId="2" borderId="16" xfId="0" applyFill="1" applyBorder="1" applyAlignment="1">
      <alignment horizontal="center" vertical="center" wrapText="1"/>
    </xf>
    <xf numFmtId="0" fontId="0" fillId="2" borderId="37" xfId="0" applyFill="1" applyBorder="1" applyAlignment="1">
      <alignment horizontal="center" vertical="center" wrapText="1"/>
    </xf>
    <xf numFmtId="0" fontId="0" fillId="2" borderId="38" xfId="0" applyFill="1" applyBorder="1" applyAlignment="1">
      <alignment horizontal="center" vertical="center" wrapText="1"/>
    </xf>
    <xf numFmtId="0" fontId="0" fillId="2" borderId="0" xfId="0" applyFill="1" applyAlignment="1">
      <alignment horizontal="center" vertical="center" wrapText="1"/>
    </xf>
    <xf numFmtId="0" fontId="0" fillId="2" borderId="39" xfId="0" applyFill="1" applyBorder="1" applyAlignment="1">
      <alignment horizontal="center" vertical="center" wrapText="1"/>
    </xf>
    <xf numFmtId="0" fontId="22" fillId="0" borderId="37" xfId="0" applyFont="1" applyBorder="1" applyAlignment="1">
      <alignment horizontal="center" vertical="center" wrapText="1"/>
    </xf>
    <xf numFmtId="0" fontId="22" fillId="0" borderId="39"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0" xfId="0" applyFont="1" applyAlignment="1">
      <alignment horizontal="center" vertical="center" wrapText="1"/>
    </xf>
    <xf numFmtId="0" fontId="22" fillId="0" borderId="12" xfId="0" applyFont="1" applyBorder="1" applyAlignment="1">
      <alignment horizontal="center" vertical="center" wrapText="1"/>
    </xf>
    <xf numFmtId="0" fontId="16" fillId="0" borderId="28" xfId="0" applyFont="1" applyBorder="1" applyAlignment="1">
      <alignment horizontal="left"/>
    </xf>
    <xf numFmtId="0" fontId="5" fillId="0" borderId="29" xfId="0" applyFont="1" applyBorder="1" applyAlignment="1">
      <alignment horizontal="left"/>
    </xf>
    <xf numFmtId="0" fontId="5" fillId="0" borderId="23" xfId="0" applyFont="1" applyBorder="1" applyAlignment="1">
      <alignment horizontal="left"/>
    </xf>
    <xf numFmtId="0" fontId="15" fillId="0" borderId="0" xfId="0" applyFont="1" applyAlignment="1">
      <alignment horizontal="center" wrapText="1"/>
    </xf>
    <xf numFmtId="0" fontId="19" fillId="0" borderId="0" xfId="0" applyFont="1" applyAlignment="1">
      <alignment horizontal="center" wrapText="1"/>
    </xf>
    <xf numFmtId="0" fontId="19" fillId="0" borderId="35" xfId="0" applyFont="1" applyBorder="1" applyAlignment="1">
      <alignment horizontal="center" wrapText="1"/>
    </xf>
    <xf numFmtId="0" fontId="9" fillId="0" borderId="41" xfId="0" applyFont="1" applyBorder="1" applyAlignment="1">
      <alignment horizontal="justify"/>
    </xf>
    <xf numFmtId="0" fontId="35" fillId="0" borderId="28" xfId="0" applyFont="1" applyBorder="1" applyAlignment="1">
      <alignment horizontal="right"/>
    </xf>
    <xf numFmtId="0" fontId="35" fillId="0" borderId="29" xfId="0" applyFont="1" applyBorder="1" applyAlignment="1">
      <alignment horizontal="right"/>
    </xf>
    <xf numFmtId="0" fontId="12" fillId="0" borderId="29" xfId="0" applyFont="1" applyBorder="1" applyAlignment="1">
      <alignment horizontal="right"/>
    </xf>
    <xf numFmtId="0" fontId="12" fillId="0" borderId="23" xfId="0" applyFont="1" applyBorder="1" applyAlignment="1">
      <alignment horizontal="right"/>
    </xf>
    <xf numFmtId="0" fontId="16" fillId="0" borderId="28" xfId="0" applyFont="1" applyBorder="1" applyAlignment="1">
      <alignment horizontal="left" wrapText="1"/>
    </xf>
    <xf numFmtId="0" fontId="0" fillId="0" borderId="29" xfId="0" applyBorder="1" applyAlignment="1">
      <alignment wrapText="1"/>
    </xf>
    <xf numFmtId="0" fontId="0" fillId="0" borderId="23" xfId="0" applyBorder="1" applyAlignment="1">
      <alignment wrapText="1"/>
    </xf>
    <xf numFmtId="0" fontId="15" fillId="3" borderId="48" xfId="0" applyFont="1" applyFill="1" applyBorder="1" applyAlignment="1">
      <alignment horizontal="center" wrapText="1"/>
    </xf>
    <xf numFmtId="0" fontId="15" fillId="3" borderId="49" xfId="0" applyFont="1" applyFill="1" applyBorder="1" applyAlignment="1">
      <alignment horizontal="center" wrapText="1"/>
    </xf>
    <xf numFmtId="0" fontId="8" fillId="0" borderId="19" xfId="0" applyFont="1" applyBorder="1" applyAlignment="1" applyProtection="1">
      <alignment horizontal="left" wrapText="1"/>
      <protection locked="0"/>
    </xf>
    <xf numFmtId="0" fontId="8" fillId="0" borderId="44" xfId="0" applyFont="1" applyBorder="1" applyAlignment="1" applyProtection="1">
      <alignment horizontal="left" wrapText="1"/>
      <protection locked="0"/>
    </xf>
    <xf numFmtId="0" fontId="8" fillId="0" borderId="28" xfId="0" applyFont="1" applyBorder="1" applyAlignment="1" applyProtection="1">
      <alignment horizontal="left" wrapText="1"/>
      <protection locked="0"/>
    </xf>
    <xf numFmtId="0" fontId="8" fillId="0" borderId="23" xfId="0" applyFont="1" applyBorder="1" applyAlignment="1" applyProtection="1">
      <alignment horizontal="left" wrapText="1"/>
      <protection locked="0"/>
    </xf>
    <xf numFmtId="0" fontId="1" fillId="0" borderId="0" xfId="0" applyFont="1" applyAlignment="1">
      <alignment horizontal="center"/>
    </xf>
    <xf numFmtId="0" fontId="0" fillId="0" borderId="29" xfId="0" applyBorder="1" applyAlignment="1">
      <alignment horizontal="right"/>
    </xf>
    <xf numFmtId="0" fontId="1" fillId="0" borderId="0" xfId="0" applyFont="1" applyAlignment="1" applyProtection="1">
      <alignment horizontal="center"/>
      <protection locked="0"/>
    </xf>
    <xf numFmtId="0" fontId="9" fillId="0" borderId="41" xfId="0" applyFont="1" applyBorder="1" applyAlignment="1">
      <alignment horizontal="justify" vertical="top"/>
    </xf>
    <xf numFmtId="0" fontId="0" fillId="0" borderId="41" xfId="0" applyBorder="1" applyAlignment="1">
      <alignment vertical="top"/>
    </xf>
    <xf numFmtId="0" fontId="16" fillId="0" borderId="28" xfId="0" applyFont="1" applyBorder="1" applyAlignment="1" applyProtection="1">
      <alignment horizontal="left" wrapText="1"/>
      <protection locked="0"/>
    </xf>
    <xf numFmtId="0" fontId="16" fillId="0" borderId="23" xfId="0" applyFont="1" applyBorder="1" applyAlignment="1" applyProtection="1">
      <alignment horizontal="left" wrapText="1"/>
      <protection locked="0"/>
    </xf>
    <xf numFmtId="0" fontId="16" fillId="0" borderId="29" xfId="0" applyFont="1" applyBorder="1" applyAlignment="1">
      <alignment horizontal="left" wrapText="1"/>
    </xf>
    <xf numFmtId="0" fontId="16" fillId="0" borderId="23" xfId="0" applyFont="1" applyBorder="1" applyAlignment="1">
      <alignment horizontal="left" wrapText="1"/>
    </xf>
    <xf numFmtId="0" fontId="35" fillId="0" borderId="28" xfId="0" applyFont="1" applyBorder="1" applyAlignment="1">
      <alignment horizontal="right" vertical="top" wrapText="1"/>
    </xf>
    <xf numFmtId="0" fontId="13" fillId="0" borderId="0" xfId="0" applyFont="1" applyAlignment="1">
      <alignment horizontal="center"/>
    </xf>
    <xf numFmtId="0" fontId="0" fillId="0" borderId="0" xfId="0" applyAlignment="1" applyProtection="1">
      <alignment wrapText="1"/>
      <protection locked="0"/>
    </xf>
    <xf numFmtId="0" fontId="10" fillId="0" borderId="0" xfId="0" applyFont="1" applyAlignment="1">
      <alignment horizontal="justify" vertical="top" wrapText="1"/>
    </xf>
    <xf numFmtId="0" fontId="5" fillId="0" borderId="0" xfId="0" applyFont="1" applyAlignment="1">
      <alignment vertical="center" wrapText="1"/>
    </xf>
    <xf numFmtId="0" fontId="0" fillId="0" borderId="0" xfId="0" applyAlignment="1">
      <alignment horizontal="center" vertical="center" wrapText="1"/>
    </xf>
    <xf numFmtId="0" fontId="5" fillId="2" borderId="0" xfId="0" applyFont="1" applyFill="1" applyAlignment="1">
      <alignment vertical="center" wrapText="1"/>
    </xf>
    <xf numFmtId="0" fontId="0" fillId="2" borderId="0" xfId="0" applyFill="1" applyAlignment="1">
      <alignment vertical="center" wrapText="1"/>
    </xf>
    <xf numFmtId="0" fontId="28" fillId="0" borderId="0" xfId="0" applyFont="1" applyAlignment="1">
      <alignment horizontal="center"/>
    </xf>
    <xf numFmtId="0" fontId="28" fillId="2" borderId="0" xfId="0" applyFont="1" applyFill="1" applyAlignment="1">
      <alignment horizontal="center"/>
    </xf>
    <xf numFmtId="0" fontId="6" fillId="0" borderId="0" xfId="0" applyFont="1" applyAlignment="1">
      <alignment horizontal="justify" wrapText="1"/>
    </xf>
    <xf numFmtId="0" fontId="15" fillId="0" borderId="30" xfId="0" applyFont="1" applyBorder="1" applyAlignment="1">
      <alignment horizontal="center" wrapText="1"/>
    </xf>
    <xf numFmtId="0" fontId="15" fillId="0" borderId="8" xfId="0" applyFont="1" applyBorder="1" applyAlignment="1">
      <alignment horizontal="center" wrapText="1"/>
    </xf>
    <xf numFmtId="0" fontId="0" fillId="0" borderId="29" xfId="0" applyBorder="1" applyAlignment="1">
      <alignment horizontal="left"/>
    </xf>
    <xf numFmtId="0" fontId="0" fillId="0" borderId="23" xfId="0" applyBorder="1" applyAlignment="1">
      <alignment horizontal="left"/>
    </xf>
    <xf numFmtId="165" fontId="3" fillId="0" borderId="28" xfId="0" applyNumberFormat="1" applyFont="1" applyBorder="1" applyAlignment="1">
      <alignment vertical="center" wrapText="1"/>
    </xf>
    <xf numFmtId="165" fontId="3" fillId="0" borderId="9" xfId="0" applyNumberFormat="1" applyFont="1" applyBorder="1" applyAlignment="1">
      <alignment vertical="center" wrapText="1"/>
    </xf>
    <xf numFmtId="0" fontId="9" fillId="0" borderId="38" xfId="0" applyFont="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39" xfId="0" applyBorder="1" applyAlignment="1" applyProtection="1">
      <alignment horizontal="center" vertical="center" wrapText="1"/>
      <protection locked="0"/>
    </xf>
    <xf numFmtId="0" fontId="0" fillId="0" borderId="3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41" xfId="0" applyBorder="1" applyAlignment="1" applyProtection="1">
      <alignment horizontal="center" vertical="center" wrapText="1"/>
      <protection locked="0"/>
    </xf>
    <xf numFmtId="0" fontId="0" fillId="0" borderId="42" xfId="0" applyBorder="1" applyAlignment="1" applyProtection="1">
      <alignment horizontal="center" vertical="center" wrapText="1"/>
      <protection locked="0"/>
    </xf>
    <xf numFmtId="0" fontId="9" fillId="0" borderId="39" xfId="0" applyFont="1" applyBorder="1" applyAlignment="1" applyProtection="1">
      <alignment horizontal="center" vertical="center" wrapText="1"/>
      <protection locked="0"/>
    </xf>
    <xf numFmtId="49" fontId="9" fillId="0" borderId="38" xfId="0" applyNumberFormat="1" applyFont="1" applyBorder="1" applyAlignment="1" applyProtection="1">
      <alignment horizontal="center" vertical="center" wrapText="1"/>
      <protection locked="0"/>
    </xf>
    <xf numFmtId="0" fontId="9" fillId="0" borderId="14" xfId="0" applyFont="1" applyBorder="1" applyAlignment="1" applyProtection="1">
      <alignment horizontal="center" vertical="center" wrapText="1"/>
      <protection locked="0"/>
    </xf>
    <xf numFmtId="0" fontId="3" fillId="0" borderId="9" xfId="0" applyFont="1" applyBorder="1" applyAlignment="1" applyProtection="1">
      <alignment horizontal="justify" vertical="top" wrapText="1"/>
      <protection locked="0"/>
    </xf>
    <xf numFmtId="0" fontId="22" fillId="0" borderId="39" xfId="0" applyFont="1" applyBorder="1" applyAlignment="1">
      <alignment vertical="center" wrapText="1"/>
    </xf>
    <xf numFmtId="0" fontId="8" fillId="0" borderId="6" xfId="0" applyFont="1" applyBorder="1" applyAlignment="1" applyProtection="1">
      <alignment horizontal="justify" wrapText="1"/>
      <protection locked="0"/>
    </xf>
    <xf numFmtId="0" fontId="8" fillId="0" borderId="7" xfId="0" applyFont="1" applyBorder="1" applyAlignment="1" applyProtection="1">
      <alignment horizontal="justify" wrapText="1"/>
      <protection locked="0"/>
    </xf>
    <xf numFmtId="0" fontId="8" fillId="0" borderId="19" xfId="0" applyFont="1" applyBorder="1" applyAlignment="1" applyProtection="1">
      <alignment horizontal="justify" wrapText="1"/>
      <protection locked="0"/>
    </xf>
    <xf numFmtId="0" fontId="8" fillId="0" borderId="44" xfId="0" applyFont="1" applyBorder="1" applyAlignment="1" applyProtection="1">
      <alignment horizontal="justify" wrapText="1"/>
      <protection locked="0"/>
    </xf>
    <xf numFmtId="0" fontId="8" fillId="0" borderId="28" xfId="0" applyFont="1" applyBorder="1" applyAlignment="1" applyProtection="1">
      <alignment horizontal="justify" wrapText="1"/>
      <protection locked="0"/>
    </xf>
    <xf numFmtId="0" fontId="8" fillId="0" borderId="23" xfId="0" applyFont="1" applyBorder="1" applyAlignment="1" applyProtection="1">
      <alignment horizontal="justify" wrapText="1"/>
      <protection locked="0"/>
    </xf>
    <xf numFmtId="0" fontId="16" fillId="0" borderId="28" xfId="0" applyFont="1" applyBorder="1" applyAlignment="1" applyProtection="1">
      <protection locked="0"/>
    </xf>
    <xf numFmtId="0" fontId="0" fillId="0" borderId="29" xfId="0" applyBorder="1" applyAlignment="1" applyProtection="1">
      <protection locked="0"/>
    </xf>
    <xf numFmtId="0" fontId="0" fillId="0" borderId="23" xfId="0" applyBorder="1" applyAlignment="1" applyProtection="1">
      <protection locked="0"/>
    </xf>
    <xf numFmtId="0" fontId="0" fillId="0" borderId="0" xfId="0" applyAlignment="1"/>
    <xf numFmtId="0" fontId="0" fillId="0" borderId="14" xfId="0" applyBorder="1" applyAlignment="1"/>
    <xf numFmtId="0" fontId="5" fillId="0" borderId="0" xfId="0" applyFont="1" applyProtection="1">
      <protection locked="0"/>
    </xf>
    <xf numFmtId="0" fontId="0" fillId="0" borderId="15" xfId="0" applyBorder="1" applyAlignment="1"/>
    <xf numFmtId="0" fontId="0" fillId="2" borderId="37" xfId="0" applyFill="1" applyBorder="1" applyAlignment="1"/>
    <xf numFmtId="0" fontId="0" fillId="2" borderId="38" xfId="0" applyFill="1" applyBorder="1" applyAlignment="1"/>
    <xf numFmtId="0" fontId="0" fillId="2" borderId="39" xfId="0" applyFill="1" applyBorder="1" applyAlignment="1"/>
    <xf numFmtId="0" fontId="0" fillId="2" borderId="9" xfId="0" applyFill="1" applyBorder="1" applyAlignment="1"/>
    <xf numFmtId="0" fontId="0" fillId="2" borderId="42" xfId="0" applyFill="1" applyBorder="1" applyAlignment="1"/>
    <xf numFmtId="165" fontId="0" fillId="0" borderId="44" xfId="0" applyNumberFormat="1" applyBorder="1" applyAlignment="1"/>
    <xf numFmtId="0" fontId="0" fillId="0" borderId="41" xfId="0" applyBorder="1" applyAlignment="1"/>
    <xf numFmtId="0" fontId="0" fillId="0" borderId="0" xfId="0" applyAlignment="1" applyProtection="1">
      <protection locked="0"/>
    </xf>
    <xf numFmtId="0" fontId="0" fillId="0" borderId="42" xfId="0" applyBorder="1" applyAlignment="1" applyProtection="1">
      <protection locked="0"/>
    </xf>
    <xf numFmtId="165" fontId="0" fillId="0" borderId="23" xfId="0" applyNumberFormat="1" applyBorder="1" applyAlignment="1"/>
    <xf numFmtId="165" fontId="0" fillId="0" borderId="42" xfId="0" applyNumberForma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11</xdr:row>
      <xdr:rowOff>0</xdr:rowOff>
    </xdr:from>
    <xdr:to>
      <xdr:col>2</xdr:col>
      <xdr:colOff>76200</xdr:colOff>
      <xdr:row>12</xdr:row>
      <xdr:rowOff>38100</xdr:rowOff>
    </xdr:to>
    <xdr:sp macro="" textlink="">
      <xdr:nvSpPr>
        <xdr:cNvPr id="6153" name="Text Box 1">
          <a:extLst>
            <a:ext uri="{FF2B5EF4-FFF2-40B4-BE49-F238E27FC236}">
              <a16:creationId xmlns:a16="http://schemas.microsoft.com/office/drawing/2014/main" id="{2CD5E614-73BC-481E-9305-44DD61384C00}"/>
            </a:ext>
          </a:extLst>
        </xdr:cNvPr>
        <xdr:cNvSpPr txBox="1">
          <a:spLocks noChangeArrowheads="1"/>
        </xdr:cNvSpPr>
      </xdr:nvSpPr>
      <xdr:spPr bwMode="auto">
        <a:xfrm>
          <a:off x="6134100" y="502920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82727-CE22-43D9-9104-BFF7B94FB2F3}">
  <sheetPr codeName="Sheet1">
    <tabColor indexed="34"/>
  </sheetPr>
  <dimension ref="A1:B11"/>
  <sheetViews>
    <sheetView topLeftCell="A8" workbookViewId="0">
      <selection activeCell="B9" sqref="B9"/>
    </sheetView>
  </sheetViews>
  <sheetFormatPr defaultRowHeight="12.6"/>
  <cols>
    <col min="1" max="1" width="9.140625" style="4" customWidth="1"/>
    <col min="2" max="2" width="82.85546875" style="4" customWidth="1"/>
  </cols>
  <sheetData>
    <row r="1" spans="1:2" ht="18">
      <c r="B1" s="179" t="s">
        <v>0</v>
      </c>
    </row>
    <row r="2" spans="1:2" ht="18">
      <c r="B2" s="179" t="s">
        <v>1</v>
      </c>
    </row>
    <row r="3" spans="1:2" ht="33" customHeight="1">
      <c r="A3" s="234" t="s">
        <v>2</v>
      </c>
      <c r="B3" s="235"/>
    </row>
    <row r="4" spans="1:2" ht="42" customHeight="1">
      <c r="A4" s="236" t="s">
        <v>3</v>
      </c>
      <c r="B4" s="237"/>
    </row>
    <row r="5" spans="1:2" ht="13.5" customHeight="1">
      <c r="A5" s="237"/>
      <c r="B5" s="237"/>
    </row>
    <row r="7" spans="1:2" ht="45.75" customHeight="1">
      <c r="A7" s="168" t="s">
        <v>4</v>
      </c>
      <c r="B7" s="169" t="s">
        <v>5</v>
      </c>
    </row>
    <row r="8" spans="1:2" ht="71.25" customHeight="1">
      <c r="A8" s="168" t="s">
        <v>4</v>
      </c>
      <c r="B8" s="66" t="s">
        <v>6</v>
      </c>
    </row>
    <row r="9" spans="1:2" ht="46.5" customHeight="1">
      <c r="A9" s="168" t="s">
        <v>4</v>
      </c>
      <c r="B9" s="66" t="s">
        <v>7</v>
      </c>
    </row>
    <row r="10" spans="1:2" ht="59.25" customHeight="1">
      <c r="A10" s="168" t="s">
        <v>4</v>
      </c>
      <c r="B10" s="66" t="s">
        <v>8</v>
      </c>
    </row>
    <row r="11" spans="1:2" ht="72" customHeight="1">
      <c r="A11" s="168" t="s">
        <v>4</v>
      </c>
      <c r="B11" s="66" t="s">
        <v>9</v>
      </c>
    </row>
  </sheetData>
  <sheetProtection algorithmName="SHA-512" hashValue="MJrTzwFFeHZEKVFVC1LSN1AquBuHD6UxiKVztnFPIqmtHmfM/Sbby+DCbGt0P1FxfwpbZFh6nCSUbwa3j1UqFA==" saltValue="wWaVOAg9nj+tqMtDSa5OSw==" spinCount="100000" sheet="1" formatCells="0" formatColumns="0" formatRows="0" insertColumns="0" insertRows="0" insertHyperlinks="0" deleteColumns="0" deleteRows="0" sort="0" autoFilter="0" pivotTables="0"/>
  <mergeCells count="3">
    <mergeCell ref="A3:B3"/>
    <mergeCell ref="A4:B4"/>
    <mergeCell ref="A5:B5"/>
  </mergeCells>
  <phoneticPr fontId="12" type="noConversion"/>
  <pageMargins left="0.5" right="0.5" top="1" bottom="0.5" header="0.5" footer="0.25"/>
  <pageSetup orientation="portrait" r:id="rId1"/>
  <headerFooter alignWithMargins="0">
    <oddFooter>&amp;L&amp;F&amp;R&amp;P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04A3-3AC3-4DB2-B7E2-8367C6335B81}">
  <sheetPr codeName="Sheet2">
    <tabColor indexed="60"/>
  </sheetPr>
  <dimension ref="A1:L33"/>
  <sheetViews>
    <sheetView workbookViewId="0">
      <selection activeCell="A30" sqref="A30:I30"/>
    </sheetView>
  </sheetViews>
  <sheetFormatPr defaultRowHeight="12.6"/>
  <cols>
    <col min="1" max="1" width="5.140625" style="1" customWidth="1"/>
    <col min="2" max="2" width="16" customWidth="1"/>
    <col min="3" max="3" width="0.140625" customWidth="1"/>
    <col min="4" max="9" width="15.85546875" customWidth="1"/>
  </cols>
  <sheetData>
    <row r="1" spans="1:12" ht="18">
      <c r="A1" s="263" t="s">
        <v>0</v>
      </c>
      <c r="B1" s="263"/>
      <c r="C1" s="263"/>
      <c r="D1" s="263"/>
      <c r="E1" s="263"/>
      <c r="F1" s="263"/>
      <c r="G1" s="263"/>
      <c r="H1" s="263"/>
      <c r="I1" s="263"/>
    </row>
    <row r="2" spans="1:12" ht="17.25" customHeight="1">
      <c r="A2" s="275" t="s">
        <v>10</v>
      </c>
      <c r="B2" s="275"/>
      <c r="C2" s="275"/>
      <c r="D2" s="275"/>
      <c r="E2" s="275"/>
      <c r="F2" s="275"/>
      <c r="G2" s="275"/>
      <c r="H2" s="275"/>
      <c r="I2" s="275"/>
    </row>
    <row r="3" spans="1:12" ht="18">
      <c r="A3" s="263" t="s">
        <v>11</v>
      </c>
      <c r="B3" s="263"/>
      <c r="C3" s="263"/>
      <c r="D3" s="263"/>
      <c r="E3" s="263"/>
      <c r="F3" s="263"/>
      <c r="G3" s="263"/>
      <c r="H3" s="263"/>
      <c r="I3" s="263"/>
    </row>
    <row r="4" spans="1:12" ht="12.95">
      <c r="B4" s="7" t="s">
        <v>12</v>
      </c>
      <c r="E4" s="418"/>
      <c r="F4" s="419"/>
      <c r="G4" s="419"/>
      <c r="H4" s="419"/>
      <c r="I4" s="420"/>
    </row>
    <row r="5" spans="1:12" ht="12.95" thickBot="1">
      <c r="A5" s="12"/>
    </row>
    <row r="6" spans="1:12" s="14" customFormat="1" ht="18.75" customHeight="1">
      <c r="A6" s="240" t="s">
        <v>13</v>
      </c>
      <c r="B6" s="241"/>
      <c r="C6" s="240" t="s">
        <v>14</v>
      </c>
      <c r="D6" s="241"/>
      <c r="E6" s="13" t="s">
        <v>15</v>
      </c>
      <c r="F6" s="13" t="s">
        <v>16</v>
      </c>
      <c r="G6" s="13" t="s">
        <v>17</v>
      </c>
      <c r="H6" s="13" t="s">
        <v>18</v>
      </c>
      <c r="I6" s="13" t="s">
        <v>19</v>
      </c>
      <c r="J6" s="181"/>
      <c r="K6" s="181"/>
      <c r="L6" s="181"/>
    </row>
    <row r="7" spans="1:12" s="14" customFormat="1" ht="16.5" customHeight="1">
      <c r="A7" s="242"/>
      <c r="B7" s="243"/>
      <c r="C7" s="242" t="s">
        <v>20</v>
      </c>
      <c r="D7" s="243"/>
      <c r="E7" s="15" t="s">
        <v>21</v>
      </c>
      <c r="F7" s="15" t="s">
        <v>22</v>
      </c>
      <c r="G7" s="15" t="s">
        <v>23</v>
      </c>
      <c r="H7" s="15" t="s">
        <v>24</v>
      </c>
      <c r="I7" s="15" t="s">
        <v>22</v>
      </c>
      <c r="J7" s="181"/>
      <c r="K7" s="181"/>
      <c r="L7" s="181"/>
    </row>
    <row r="8" spans="1:12" s="14" customFormat="1" ht="17.25" customHeight="1" thickBot="1">
      <c r="A8" s="244"/>
      <c r="B8" s="245"/>
      <c r="C8" s="246" t="s">
        <v>25</v>
      </c>
      <c r="D8" s="247"/>
      <c r="E8" s="16" t="s">
        <v>26</v>
      </c>
      <c r="F8" s="16" t="s">
        <v>27</v>
      </c>
      <c r="G8" s="16" t="s">
        <v>28</v>
      </c>
      <c r="H8" s="16" t="s">
        <v>29</v>
      </c>
      <c r="I8" s="170" t="s">
        <v>30</v>
      </c>
      <c r="J8" s="181"/>
      <c r="K8" s="181"/>
      <c r="L8" s="181"/>
    </row>
    <row r="9" spans="1:12" s="9" customFormat="1" ht="13.5" thickBot="1">
      <c r="A9" s="17" t="s">
        <v>31</v>
      </c>
      <c r="B9" s="18" t="s">
        <v>32</v>
      </c>
      <c r="C9" s="19"/>
      <c r="D9" s="187">
        <f>SUM(E9:I9)</f>
        <v>0</v>
      </c>
      <c r="E9" s="188">
        <f>'Form I - 1 Personnel'!H23</f>
        <v>0</v>
      </c>
      <c r="F9" s="68">
        <v>0</v>
      </c>
      <c r="G9" s="68">
        <v>0</v>
      </c>
      <c r="H9" s="68">
        <v>0</v>
      </c>
      <c r="I9" s="68">
        <v>0</v>
      </c>
    </row>
    <row r="10" spans="1:12" s="9" customFormat="1" ht="13.5" customHeight="1" thickBot="1">
      <c r="A10" s="17" t="s">
        <v>33</v>
      </c>
      <c r="B10" s="18" t="s">
        <v>34</v>
      </c>
      <c r="C10" s="19"/>
      <c r="D10" s="187">
        <f t="shared" ref="D10:D15" si="0">SUM(E10:I10)</f>
        <v>0</v>
      </c>
      <c r="E10" s="188">
        <f>'Form I - 1 Personnel'!H31</f>
        <v>0</v>
      </c>
      <c r="F10" s="68">
        <v>0</v>
      </c>
      <c r="G10" s="68">
        <v>0</v>
      </c>
      <c r="H10" s="68">
        <v>0</v>
      </c>
      <c r="I10" s="68">
        <v>0</v>
      </c>
    </row>
    <row r="11" spans="1:12" s="9" customFormat="1" ht="13.5" customHeight="1" thickBot="1">
      <c r="A11" s="17" t="s">
        <v>35</v>
      </c>
      <c r="B11" s="18" t="s">
        <v>36</v>
      </c>
      <c r="C11" s="19"/>
      <c r="D11" s="187">
        <f t="shared" si="0"/>
        <v>0</v>
      </c>
      <c r="E11" s="188">
        <f>'Form I - 2 Travel'!I58</f>
        <v>0</v>
      </c>
      <c r="F11" s="68">
        <v>0</v>
      </c>
      <c r="G11" s="68">
        <v>0</v>
      </c>
      <c r="H11" s="68">
        <v>0</v>
      </c>
      <c r="I11" s="68">
        <v>0</v>
      </c>
    </row>
    <row r="12" spans="1:12" s="9" customFormat="1" ht="13.5" customHeight="1" thickBot="1">
      <c r="A12" s="17" t="s">
        <v>37</v>
      </c>
      <c r="B12" s="18" t="s">
        <v>38</v>
      </c>
      <c r="C12" s="19"/>
      <c r="D12" s="187">
        <f t="shared" si="0"/>
        <v>0</v>
      </c>
      <c r="E12" s="188">
        <f>'Form I - 3 Equipment'!F27</f>
        <v>0</v>
      </c>
      <c r="F12" s="68">
        <v>0</v>
      </c>
      <c r="G12" s="68">
        <v>0</v>
      </c>
      <c r="H12" s="68">
        <v>0</v>
      </c>
      <c r="I12" s="68">
        <v>0</v>
      </c>
    </row>
    <row r="13" spans="1:12" s="9" customFormat="1" ht="13.5" customHeight="1" thickBot="1">
      <c r="A13" s="17" t="s">
        <v>39</v>
      </c>
      <c r="B13" s="18" t="s">
        <v>40</v>
      </c>
      <c r="C13" s="19"/>
      <c r="D13" s="187">
        <f t="shared" si="0"/>
        <v>0</v>
      </c>
      <c r="E13" s="188">
        <f>'Form I - 4 Supplies'!C26</f>
        <v>0</v>
      </c>
      <c r="F13" s="68">
        <v>0</v>
      </c>
      <c r="G13" s="68">
        <v>0</v>
      </c>
      <c r="H13" s="68">
        <v>0</v>
      </c>
      <c r="I13" s="68">
        <v>0</v>
      </c>
    </row>
    <row r="14" spans="1:12" s="9" customFormat="1" ht="13.5" customHeight="1" thickBot="1">
      <c r="A14" s="17" t="s">
        <v>41</v>
      </c>
      <c r="B14" s="18" t="s">
        <v>42</v>
      </c>
      <c r="C14" s="19"/>
      <c r="D14" s="187">
        <f t="shared" si="0"/>
        <v>0</v>
      </c>
      <c r="E14" s="188">
        <f>'Form I - 5 Contractual'!G19</f>
        <v>0</v>
      </c>
      <c r="F14" s="68">
        <v>0</v>
      </c>
      <c r="G14" s="68">
        <v>0</v>
      </c>
      <c r="H14" s="68">
        <v>0</v>
      </c>
      <c r="I14" s="68">
        <v>0</v>
      </c>
    </row>
    <row r="15" spans="1:12" s="9" customFormat="1" ht="13.5" customHeight="1" thickBot="1">
      <c r="A15" s="17" t="s">
        <v>43</v>
      </c>
      <c r="B15" s="18" t="s">
        <v>44</v>
      </c>
      <c r="C15" s="19" t="s">
        <v>45</v>
      </c>
      <c r="D15" s="187">
        <f t="shared" si="0"/>
        <v>0</v>
      </c>
      <c r="E15" s="188">
        <f>'Form I - 6 Other'!C26</f>
        <v>0</v>
      </c>
      <c r="F15" s="68">
        <v>0</v>
      </c>
      <c r="G15" s="68">
        <v>0</v>
      </c>
      <c r="H15" s="68">
        <v>0</v>
      </c>
      <c r="I15" s="68">
        <v>0</v>
      </c>
    </row>
    <row r="16" spans="1:12" s="9" customFormat="1" ht="13.5" thickBot="1">
      <c r="A16" s="17" t="s">
        <v>46</v>
      </c>
      <c r="B16" s="18" t="s">
        <v>47</v>
      </c>
      <c r="C16" s="19" t="s">
        <v>45</v>
      </c>
      <c r="D16" s="40">
        <f>SUM(E16:I16)</f>
        <v>0</v>
      </c>
      <c r="E16" s="40">
        <f>ROUND((SUM(E9:E15)),0)</f>
        <v>0</v>
      </c>
      <c r="F16" s="40">
        <f>ROUND((SUM(F9:F15)),0)</f>
        <v>0</v>
      </c>
      <c r="G16" s="40">
        <f>ROUND((SUM(G9:G15)),0)</f>
        <v>0</v>
      </c>
      <c r="H16" s="40">
        <f>ROUND((SUM(H9:H15)),0)</f>
        <v>0</v>
      </c>
      <c r="I16" s="40">
        <f>ROUND((SUM(I9:I15)),0)</f>
        <v>0</v>
      </c>
      <c r="L16" s="180"/>
    </row>
    <row r="17" spans="1:10" s="9" customFormat="1" ht="13.5" thickBot="1">
      <c r="A17" s="17" t="s">
        <v>48</v>
      </c>
      <c r="B17" s="18" t="s">
        <v>49</v>
      </c>
      <c r="C17" s="19" t="s">
        <v>45</v>
      </c>
      <c r="D17" s="40">
        <f>SUM(E17:I17)</f>
        <v>0</v>
      </c>
      <c r="E17" s="188">
        <f>'Form I-7 Indirect Costs '!G6</f>
        <v>0</v>
      </c>
      <c r="F17" s="68">
        <v>0</v>
      </c>
      <c r="G17" s="68">
        <v>0</v>
      </c>
      <c r="H17" s="68">
        <v>0</v>
      </c>
      <c r="I17" s="68">
        <v>0</v>
      </c>
    </row>
    <row r="18" spans="1:10" s="9" customFormat="1" ht="13.5" thickBot="1">
      <c r="A18" s="17" t="s">
        <v>50</v>
      </c>
      <c r="B18" s="18" t="s">
        <v>51</v>
      </c>
      <c r="C18" s="19" t="s">
        <v>45</v>
      </c>
      <c r="D18" s="40">
        <f>SUM(E18:I18)</f>
        <v>0</v>
      </c>
      <c r="E18" s="40">
        <f>ROUND((SUM(E16:E17)),0)</f>
        <v>0</v>
      </c>
      <c r="F18" s="40">
        <f>ROUND((SUM(F16:F17)),0)</f>
        <v>0</v>
      </c>
      <c r="G18" s="40">
        <f>ROUND((SUM(G16:G17)),0)</f>
        <v>0</v>
      </c>
      <c r="H18" s="40">
        <f>ROUND((SUM(H16:H17)),0)</f>
        <v>0</v>
      </c>
      <c r="I18" s="40">
        <f>ROUND((SUM(I16:I17)),0)</f>
        <v>0</v>
      </c>
    </row>
    <row r="19" spans="1:10" s="9" customFormat="1" ht="26.45" thickBot="1">
      <c r="A19" s="17" t="s">
        <v>52</v>
      </c>
      <c r="B19" s="20" t="s">
        <v>53</v>
      </c>
      <c r="C19" s="19" t="s">
        <v>45</v>
      </c>
      <c r="D19" s="69">
        <v>0</v>
      </c>
      <c r="E19" s="40" t="str">
        <f>IF(E18=0,"",ROUND(($D$19*(E18/$D$18)),0))</f>
        <v/>
      </c>
      <c r="F19" s="40" t="str">
        <f>IF(F18=0,"",ROUND(($D$19*(F18/$D$18)),0))</f>
        <v/>
      </c>
      <c r="G19" s="40" t="str">
        <f>IF(G18=0,"",ROUND(($D$19*(G18/$D$18)),0))</f>
        <v/>
      </c>
      <c r="H19" s="40" t="str">
        <f>IF(H18=0,"",ROUND(($D$19*(H18/$D$18)),0))</f>
        <v/>
      </c>
      <c r="I19" s="40" t="str">
        <f>IF(I18=0,"",ROUND(($D$19*(I18/$D$18)),0))</f>
        <v/>
      </c>
      <c r="J19" s="9" t="s">
        <v>54</v>
      </c>
    </row>
    <row r="20" spans="1:10" ht="12.95">
      <c r="A20" s="255"/>
      <c r="B20" s="256"/>
      <c r="C20" s="256"/>
      <c r="D20" s="256"/>
      <c r="E20" s="256"/>
      <c r="F20" s="256"/>
      <c r="G20" s="256"/>
      <c r="H20" s="256"/>
      <c r="I20" s="256"/>
    </row>
    <row r="21" spans="1:10" ht="39.75" customHeight="1">
      <c r="A21" s="248" t="s">
        <v>55</v>
      </c>
      <c r="B21" s="249"/>
      <c r="C21" s="249"/>
      <c r="D21" s="249"/>
      <c r="E21" s="249"/>
      <c r="F21" s="249"/>
      <c r="G21" s="249"/>
      <c r="H21" s="249"/>
      <c r="I21" s="250"/>
    </row>
    <row r="22" spans="1:10" ht="15" customHeight="1">
      <c r="A22" s="251"/>
      <c r="B22" s="266"/>
      <c r="C22" s="70"/>
      <c r="D22" s="268" t="s">
        <v>56</v>
      </c>
      <c r="E22" s="270" t="s">
        <v>57</v>
      </c>
      <c r="F22" s="268" t="s">
        <v>58</v>
      </c>
      <c r="G22" s="268" t="s">
        <v>59</v>
      </c>
      <c r="H22" s="270" t="s">
        <v>57</v>
      </c>
      <c r="I22" s="273" t="s">
        <v>58</v>
      </c>
    </row>
    <row r="23" spans="1:10" ht="15" customHeight="1">
      <c r="A23" s="264"/>
      <c r="B23" s="267"/>
      <c r="C23" s="70"/>
      <c r="D23" s="269"/>
      <c r="E23" s="271"/>
      <c r="F23" s="272"/>
      <c r="G23" s="269"/>
      <c r="H23" s="271"/>
      <c r="I23" s="274"/>
    </row>
    <row r="24" spans="1:10" ht="15" customHeight="1">
      <c r="A24" s="251" t="s">
        <v>60</v>
      </c>
      <c r="B24" s="252"/>
      <c r="C24" s="70"/>
      <c r="D24" s="189" t="s">
        <v>32</v>
      </c>
      <c r="E24" s="190">
        <f>ROUND((SUM(E9:I9)),0)</f>
        <v>0</v>
      </c>
      <c r="F24" s="191">
        <f>+D9</f>
        <v>0</v>
      </c>
      <c r="G24" s="192" t="s">
        <v>34</v>
      </c>
      <c r="H24" s="190">
        <f>ROUND((SUM(E10:I10)),0)</f>
        <v>0</v>
      </c>
      <c r="I24" s="191">
        <f>+D10</f>
        <v>0</v>
      </c>
    </row>
    <row r="25" spans="1:10" ht="15" customHeight="1">
      <c r="A25" s="253"/>
      <c r="B25" s="254"/>
      <c r="C25" s="70"/>
      <c r="D25" s="189" t="s">
        <v>36</v>
      </c>
      <c r="E25" s="193">
        <f>ROUND((SUM(E11:I11)),0)</f>
        <v>0</v>
      </c>
      <c r="F25" s="194">
        <f>+D11</f>
        <v>0</v>
      </c>
      <c r="G25" s="192" t="s">
        <v>38</v>
      </c>
      <c r="H25" s="193">
        <f>ROUND((SUM(E12:I12)),0)</f>
        <v>0</v>
      </c>
      <c r="I25" s="194">
        <f>+D12</f>
        <v>0</v>
      </c>
    </row>
    <row r="26" spans="1:10" ht="15" customHeight="1">
      <c r="A26" s="253"/>
      <c r="B26" s="254"/>
      <c r="C26" s="70"/>
      <c r="D26" s="189" t="s">
        <v>40</v>
      </c>
      <c r="E26" s="195">
        <f>ROUND((SUM(E13:I13)),0)</f>
        <v>0</v>
      </c>
      <c r="F26" s="191">
        <f>+D13</f>
        <v>0</v>
      </c>
      <c r="G26" s="192" t="s">
        <v>42</v>
      </c>
      <c r="H26" s="195">
        <f>ROUND((SUM(E14:I14)),0)</f>
        <v>0</v>
      </c>
      <c r="I26" s="191">
        <f>+D14</f>
        <v>0</v>
      </c>
    </row>
    <row r="27" spans="1:10" ht="15" customHeight="1">
      <c r="A27" s="264"/>
      <c r="B27" s="265"/>
      <c r="C27" s="70"/>
      <c r="D27" s="189" t="s">
        <v>44</v>
      </c>
      <c r="E27" s="193">
        <f>ROUND((SUM(E15:I15)),0)</f>
        <v>0</v>
      </c>
      <c r="F27" s="194">
        <f>+D15</f>
        <v>0</v>
      </c>
      <c r="G27" s="192" t="s">
        <v>49</v>
      </c>
      <c r="H27" s="193">
        <f>ROUND((SUM(E17:I17)),0)</f>
        <v>0</v>
      </c>
      <c r="I27" s="191">
        <f>+D17</f>
        <v>0</v>
      </c>
    </row>
    <row r="28" spans="1:10" ht="15" customHeight="1">
      <c r="A28" s="261"/>
      <c r="B28" s="261"/>
      <c r="C28" s="262"/>
      <c r="D28" s="262"/>
      <c r="E28" s="262"/>
      <c r="F28" s="262"/>
      <c r="G28" s="262"/>
      <c r="H28" s="262"/>
      <c r="I28" s="262"/>
    </row>
    <row r="29" spans="1:10" ht="15" customHeight="1">
      <c r="A29" s="248" t="s">
        <v>61</v>
      </c>
      <c r="B29" s="250"/>
      <c r="C29" s="70"/>
      <c r="D29" s="248" t="s">
        <v>62</v>
      </c>
      <c r="E29" s="258"/>
      <c r="F29" s="196">
        <f>ROUND((SUM(E18:I18)),0)</f>
        <v>0</v>
      </c>
      <c r="G29" s="259" t="s">
        <v>63</v>
      </c>
      <c r="H29" s="260"/>
      <c r="I29" s="196">
        <f>+D18</f>
        <v>0</v>
      </c>
    </row>
    <row r="30" spans="1:10" ht="12.95">
      <c r="A30" s="257" t="s">
        <v>54</v>
      </c>
      <c r="B30" s="237"/>
      <c r="C30" s="237"/>
      <c r="D30" s="237"/>
      <c r="E30" s="237"/>
      <c r="F30" s="237"/>
      <c r="G30" s="237"/>
      <c r="H30" s="237"/>
      <c r="I30" s="237"/>
    </row>
    <row r="31" spans="1:10" s="2" customFormat="1" ht="54.75" customHeight="1">
      <c r="A31" s="238" t="s">
        <v>64</v>
      </c>
      <c r="B31" s="239"/>
      <c r="C31" s="239"/>
      <c r="D31" s="239"/>
      <c r="E31" s="239"/>
      <c r="F31" s="239"/>
      <c r="G31" s="239"/>
      <c r="H31" s="239"/>
      <c r="I31" s="239"/>
    </row>
    <row r="32" spans="1:10">
      <c r="A32" s="8" t="s">
        <v>54</v>
      </c>
    </row>
    <row r="33" spans="1:1">
      <c r="A33" s="8" t="s">
        <v>54</v>
      </c>
    </row>
  </sheetData>
  <sheetProtection sheet="1" objects="1" scenarios="1"/>
  <mergeCells count="27">
    <mergeCell ref="A1:I1"/>
    <mergeCell ref="A27:B27"/>
    <mergeCell ref="A29:B29"/>
    <mergeCell ref="E4:I4"/>
    <mergeCell ref="A22:B23"/>
    <mergeCell ref="D22:D23"/>
    <mergeCell ref="E22:E23"/>
    <mergeCell ref="F22:F23"/>
    <mergeCell ref="G22:G23"/>
    <mergeCell ref="H22:H23"/>
    <mergeCell ref="I22:I23"/>
    <mergeCell ref="A2:I2"/>
    <mergeCell ref="A3:I3"/>
    <mergeCell ref="A31:I31"/>
    <mergeCell ref="A6:B8"/>
    <mergeCell ref="C6:D6"/>
    <mergeCell ref="C7:D7"/>
    <mergeCell ref="C8:D8"/>
    <mergeCell ref="A21:I21"/>
    <mergeCell ref="A24:B24"/>
    <mergeCell ref="A25:B25"/>
    <mergeCell ref="A26:B26"/>
    <mergeCell ref="A20:I20"/>
    <mergeCell ref="A30:I30"/>
    <mergeCell ref="D29:E29"/>
    <mergeCell ref="G29:H29"/>
    <mergeCell ref="A28:I28"/>
  </mergeCells>
  <phoneticPr fontId="12" type="noConversion"/>
  <pageMargins left="0.5" right="0.5" top="0.5" bottom="0.5" header="0.5" footer="0.5"/>
  <pageSetup orientation="landscape" r:id="rId1"/>
  <headerFooter alignWithMargins="0">
    <oddFooter>&amp;RRevised: April 2011</oddFooter>
  </headerFooter>
  <ignoredErrors>
    <ignoredError sqref="E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FEFAA-A829-4666-A39E-44D3AD128A00}">
  <sheetPr codeName="Sheet3">
    <tabColor indexed="15"/>
  </sheetPr>
  <dimension ref="A1:I31"/>
  <sheetViews>
    <sheetView tabSelected="1" workbookViewId="0">
      <selection activeCell="A22" sqref="A22:G22"/>
    </sheetView>
  </sheetViews>
  <sheetFormatPr defaultColWidth="9.140625" defaultRowHeight="12.6"/>
  <cols>
    <col min="1" max="1" width="34.85546875" style="26" customWidth="1"/>
    <col min="2" max="2" width="6.140625" style="26" customWidth="1"/>
    <col min="3" max="3" width="33.140625" style="26" customWidth="1"/>
    <col min="4" max="4" width="5.140625" style="26" customWidth="1"/>
    <col min="5" max="5" width="14.42578125" style="26" customWidth="1"/>
    <col min="6" max="6" width="12.5703125" style="26" customWidth="1"/>
    <col min="7" max="7" width="7.85546875" style="26" customWidth="1"/>
    <col min="8" max="8" width="15.140625" style="26" customWidth="1"/>
    <col min="9" max="9" width="10.140625" style="26" bestFit="1" customWidth="1"/>
    <col min="10" max="16384" width="9.140625" style="26"/>
  </cols>
  <sheetData>
    <row r="1" spans="1:9" ht="17.100000000000001">
      <c r="A1" s="229" t="s">
        <v>0</v>
      </c>
      <c r="B1" s="229"/>
      <c r="C1" s="229"/>
      <c r="D1" s="229"/>
      <c r="E1" s="229"/>
      <c r="F1" s="229"/>
      <c r="G1" s="229"/>
      <c r="H1" s="229"/>
      <c r="I1" s="174"/>
    </row>
    <row r="2" spans="1:9" ht="18">
      <c r="A2" s="233" t="s">
        <v>65</v>
      </c>
      <c r="B2" s="233"/>
      <c r="C2" s="421"/>
      <c r="D2" s="421"/>
      <c r="E2" s="421"/>
      <c r="F2" s="421"/>
      <c r="G2" s="421"/>
      <c r="H2" s="421"/>
    </row>
    <row r="3" spans="1:9">
      <c r="A3" s="130"/>
      <c r="B3" s="130"/>
      <c r="C3" s="130"/>
    </row>
    <row r="4" spans="1:9" ht="12.95">
      <c r="A4" s="140" t="s">
        <v>66</v>
      </c>
      <c r="B4" s="230">
        <f>'Form I-Budget Summary'!E4</f>
        <v>0</v>
      </c>
      <c r="C4" s="231"/>
      <c r="D4" s="231"/>
      <c r="E4" s="231"/>
      <c r="F4" s="231"/>
      <c r="G4" s="231"/>
      <c r="H4" s="232"/>
    </row>
    <row r="5" spans="1:9" ht="14.45" thickBot="1">
      <c r="A5" s="78"/>
      <c r="B5" s="78"/>
      <c r="C5" s="78"/>
      <c r="D5" s="131"/>
    </row>
    <row r="6" spans="1:9" ht="18" customHeight="1" thickBot="1">
      <c r="A6" s="141" t="s">
        <v>67</v>
      </c>
      <c r="B6" s="200" t="s">
        <v>68</v>
      </c>
      <c r="C6" s="203" t="s">
        <v>69</v>
      </c>
      <c r="D6" s="203" t="s">
        <v>70</v>
      </c>
      <c r="E6" s="203" t="s">
        <v>71</v>
      </c>
      <c r="F6" s="203" t="s">
        <v>72</v>
      </c>
      <c r="G6" s="210" t="s">
        <v>73</v>
      </c>
      <c r="H6" s="203" t="s">
        <v>74</v>
      </c>
    </row>
    <row r="7" spans="1:9" s="132" customFormat="1" ht="13.5" customHeight="1">
      <c r="A7" s="142" t="s">
        <v>75</v>
      </c>
      <c r="B7" s="201"/>
      <c r="C7" s="204"/>
      <c r="D7" s="422"/>
      <c r="E7" s="208"/>
      <c r="F7" s="208"/>
      <c r="G7" s="204"/>
      <c r="H7" s="208"/>
      <c r="I7" s="423"/>
    </row>
    <row r="8" spans="1:9" s="132" customFormat="1" ht="13.5" customHeight="1" thickBot="1">
      <c r="A8" s="143" t="s">
        <v>76</v>
      </c>
      <c r="B8" s="202"/>
      <c r="C8" s="205"/>
      <c r="D8" s="424"/>
      <c r="E8" s="209"/>
      <c r="F8" s="209"/>
      <c r="G8" s="205"/>
      <c r="H8" s="209"/>
      <c r="I8" s="423"/>
    </row>
    <row r="9" spans="1:9" ht="14.45" thickTop="1">
      <c r="A9" s="155"/>
      <c r="B9" s="28" t="s">
        <v>54</v>
      </c>
      <c r="C9" s="29" t="s">
        <v>54</v>
      </c>
      <c r="D9" s="25"/>
      <c r="E9" s="25"/>
      <c r="F9" s="30"/>
      <c r="G9" s="47"/>
      <c r="H9" s="144">
        <f>ROUND((+D9*F9*G9),0)</f>
        <v>0</v>
      </c>
    </row>
    <row r="10" spans="1:9" ht="14.1">
      <c r="A10" s="155" t="s">
        <v>54</v>
      </c>
      <c r="B10" s="28" t="s">
        <v>54</v>
      </c>
      <c r="C10" s="29" t="s">
        <v>54</v>
      </c>
      <c r="D10" s="25"/>
      <c r="E10" s="25" t="s">
        <v>54</v>
      </c>
      <c r="F10" s="30"/>
      <c r="G10" s="47"/>
      <c r="H10" s="144">
        <f t="shared" ref="H10:H21" si="0">ROUND((+D10*F10*G10),0)</f>
        <v>0</v>
      </c>
    </row>
    <row r="11" spans="1:9" ht="14.1">
      <c r="A11" s="155" t="s">
        <v>54</v>
      </c>
      <c r="B11" s="28"/>
      <c r="C11" s="29"/>
      <c r="D11" s="25"/>
      <c r="E11" s="25" t="s">
        <v>54</v>
      </c>
      <c r="F11" s="30"/>
      <c r="G11" s="47"/>
      <c r="H11" s="144">
        <f t="shared" si="0"/>
        <v>0</v>
      </c>
    </row>
    <row r="12" spans="1:9" ht="14.1">
      <c r="A12" s="155" t="s">
        <v>54</v>
      </c>
      <c r="B12" s="28" t="s">
        <v>54</v>
      </c>
      <c r="C12" s="29" t="s">
        <v>54</v>
      </c>
      <c r="D12" s="25"/>
      <c r="E12" s="25" t="s">
        <v>54</v>
      </c>
      <c r="F12" s="30"/>
      <c r="G12" s="47"/>
      <c r="H12" s="144">
        <f t="shared" si="0"/>
        <v>0</v>
      </c>
    </row>
    <row r="13" spans="1:9" ht="14.1">
      <c r="A13" s="155"/>
      <c r="B13" s="28" t="s">
        <v>54</v>
      </c>
      <c r="C13" s="29" t="s">
        <v>54</v>
      </c>
      <c r="D13" s="25"/>
      <c r="E13" s="25"/>
      <c r="F13" s="30"/>
      <c r="G13" s="47"/>
      <c r="H13" s="144">
        <f t="shared" si="0"/>
        <v>0</v>
      </c>
    </row>
    <row r="14" spans="1:9" ht="14.1">
      <c r="A14" s="155" t="s">
        <v>54</v>
      </c>
      <c r="B14" s="28" t="s">
        <v>54</v>
      </c>
      <c r="C14" s="29" t="s">
        <v>54</v>
      </c>
      <c r="D14" s="25"/>
      <c r="E14" s="25" t="s">
        <v>54</v>
      </c>
      <c r="F14" s="30"/>
      <c r="G14" s="47"/>
      <c r="H14" s="144">
        <f t="shared" si="0"/>
        <v>0</v>
      </c>
    </row>
    <row r="15" spans="1:9" ht="14.1">
      <c r="A15" s="155" t="s">
        <v>54</v>
      </c>
      <c r="B15" s="28" t="s">
        <v>54</v>
      </c>
      <c r="C15" s="29" t="s">
        <v>54</v>
      </c>
      <c r="D15" s="25"/>
      <c r="E15" s="25" t="s">
        <v>54</v>
      </c>
      <c r="F15" s="30"/>
      <c r="G15" s="47"/>
      <c r="H15" s="144">
        <f t="shared" si="0"/>
        <v>0</v>
      </c>
    </row>
    <row r="16" spans="1:9" ht="14.1">
      <c r="A16" s="155" t="s">
        <v>54</v>
      </c>
      <c r="B16" s="28" t="s">
        <v>54</v>
      </c>
      <c r="C16" s="29" t="s">
        <v>54</v>
      </c>
      <c r="D16" s="25"/>
      <c r="E16" s="25" t="s">
        <v>54</v>
      </c>
      <c r="F16" s="30"/>
      <c r="G16" s="47"/>
      <c r="H16" s="144">
        <v>0</v>
      </c>
    </row>
    <row r="17" spans="1:9" ht="14.1">
      <c r="A17" s="155" t="s">
        <v>54</v>
      </c>
      <c r="B17" s="28" t="s">
        <v>54</v>
      </c>
      <c r="C17" s="29" t="s">
        <v>54</v>
      </c>
      <c r="D17" s="25"/>
      <c r="E17" s="25" t="s">
        <v>54</v>
      </c>
      <c r="F17" s="30"/>
      <c r="G17" s="47"/>
      <c r="H17" s="144">
        <f t="shared" si="0"/>
        <v>0</v>
      </c>
    </row>
    <row r="18" spans="1:9" ht="14.1">
      <c r="A18" s="155" t="s">
        <v>54</v>
      </c>
      <c r="B18" s="28" t="s">
        <v>54</v>
      </c>
      <c r="C18" s="29" t="s">
        <v>54</v>
      </c>
      <c r="D18" s="25"/>
      <c r="E18" s="25" t="s">
        <v>54</v>
      </c>
      <c r="F18" s="30"/>
      <c r="G18" s="47"/>
      <c r="H18" s="144">
        <v>0</v>
      </c>
    </row>
    <row r="19" spans="1:9" ht="14.1">
      <c r="A19" s="155" t="s">
        <v>54</v>
      </c>
      <c r="B19" s="28" t="s">
        <v>54</v>
      </c>
      <c r="C19" s="29" t="s">
        <v>54</v>
      </c>
      <c r="D19" s="25"/>
      <c r="E19" s="25" t="s">
        <v>54</v>
      </c>
      <c r="F19" s="30"/>
      <c r="G19" s="47"/>
      <c r="H19" s="144">
        <f t="shared" si="0"/>
        <v>0</v>
      </c>
    </row>
    <row r="20" spans="1:9" ht="14.1">
      <c r="A20" s="155" t="s">
        <v>54</v>
      </c>
      <c r="B20" s="28" t="s">
        <v>54</v>
      </c>
      <c r="C20" s="29" t="s">
        <v>54</v>
      </c>
      <c r="D20" s="25"/>
      <c r="E20" s="25" t="s">
        <v>54</v>
      </c>
      <c r="F20" s="30"/>
      <c r="G20" s="47"/>
      <c r="H20" s="144">
        <f t="shared" si="0"/>
        <v>0</v>
      </c>
    </row>
    <row r="21" spans="1:9" ht="14.1">
      <c r="A21" s="155" t="s">
        <v>54</v>
      </c>
      <c r="B21" s="28" t="s">
        <v>54</v>
      </c>
      <c r="C21" s="29" t="s">
        <v>54</v>
      </c>
      <c r="D21" s="25"/>
      <c r="E21" s="25" t="s">
        <v>54</v>
      </c>
      <c r="F21" s="30"/>
      <c r="G21" s="47"/>
      <c r="H21" s="144">
        <f t="shared" si="0"/>
        <v>0</v>
      </c>
    </row>
    <row r="22" spans="1:9" s="81" customFormat="1" ht="12.95" thickBot="1">
      <c r="A22" s="226" t="s">
        <v>77</v>
      </c>
      <c r="B22" s="227"/>
      <c r="C22" s="227"/>
      <c r="D22" s="227"/>
      <c r="E22" s="227"/>
      <c r="F22" s="227"/>
      <c r="G22" s="228"/>
      <c r="H22" s="182">
        <f>'Form I - 1a  Personnel Supp'!H23+'Form I - 1b  Personnel Supp '!H23</f>
        <v>0</v>
      </c>
      <c r="I22" s="171"/>
    </row>
    <row r="23" spans="1:9" ht="18" customHeight="1" thickBot="1">
      <c r="A23" s="9"/>
      <c r="B23" s="9"/>
      <c r="C23" s="9"/>
      <c r="D23"/>
      <c r="E23"/>
      <c r="F23" s="224" t="s">
        <v>78</v>
      </c>
      <c r="G23" s="225"/>
      <c r="H23" s="145">
        <f>ROUND((SUM(H9:H22)),0)</f>
        <v>0</v>
      </c>
    </row>
    <row r="24" spans="1:9" ht="18" customHeight="1">
      <c r="A24" s="146" t="s">
        <v>79</v>
      </c>
      <c r="B24" s="206" t="s">
        <v>80</v>
      </c>
      <c r="C24" s="207"/>
      <c r="D24" s="207"/>
      <c r="E24" s="207"/>
      <c r="F24" s="207"/>
      <c r="G24" s="207"/>
      <c r="H24" s="172"/>
    </row>
    <row r="25" spans="1:9" ht="13.5" customHeight="1">
      <c r="A25" s="216"/>
      <c r="B25" s="217"/>
      <c r="C25" s="217"/>
      <c r="D25" s="217"/>
      <c r="E25" s="217"/>
      <c r="F25" s="217"/>
      <c r="G25" s="218"/>
      <c r="H25" s="133"/>
      <c r="I25" s="133"/>
    </row>
    <row r="26" spans="1:9" ht="13.5" customHeight="1">
      <c r="A26" s="219"/>
      <c r="B26" s="220"/>
      <c r="C26" s="220"/>
      <c r="D26" s="220"/>
      <c r="E26" s="220"/>
      <c r="F26" s="220"/>
      <c r="G26" s="221"/>
      <c r="H26" s="134"/>
      <c r="I26" s="135"/>
    </row>
    <row r="27" spans="1:9" ht="14.1">
      <c r="A27" s="219"/>
      <c r="B27" s="220"/>
      <c r="C27" s="220"/>
      <c r="D27" s="220"/>
      <c r="E27" s="220"/>
      <c r="F27" s="220"/>
      <c r="G27" s="221"/>
      <c r="H27" s="136"/>
      <c r="I27" s="135"/>
    </row>
    <row r="28" spans="1:9" ht="31.5" customHeight="1" thickBot="1">
      <c r="A28" s="222"/>
      <c r="B28" s="223"/>
      <c r="C28" s="223"/>
      <c r="D28" s="223"/>
      <c r="E28" s="220"/>
      <c r="F28" s="220"/>
      <c r="G28" s="221"/>
    </row>
    <row r="29" spans="1:9" ht="15.75" customHeight="1" thickBot="1">
      <c r="A29" s="211"/>
      <c r="B29" s="212"/>
      <c r="C29" s="212"/>
      <c r="D29" s="212"/>
      <c r="E29" s="213" t="s">
        <v>81</v>
      </c>
      <c r="F29" s="214"/>
      <c r="G29" s="215"/>
      <c r="H29" s="154">
        <v>0</v>
      </c>
    </row>
    <row r="30" spans="1:9" ht="12.95" thickBot="1">
      <c r="A30" s="197"/>
      <c r="B30" s="198"/>
      <c r="C30" s="198"/>
      <c r="D30" s="199"/>
      <c r="E30" s="137"/>
      <c r="F30" s="138"/>
      <c r="G30" s="138"/>
      <c r="I30" s="139"/>
    </row>
    <row r="31" spans="1:9" ht="27" customHeight="1" thickBot="1">
      <c r="A31" s="160"/>
      <c r="B31" s="161"/>
      <c r="C31" s="167"/>
      <c r="D31" s="166"/>
      <c r="E31" s="162" t="s">
        <v>82</v>
      </c>
      <c r="F31" s="163"/>
      <c r="G31" s="164"/>
      <c r="H31" s="165">
        <f>H23*H29</f>
        <v>0</v>
      </c>
    </row>
  </sheetData>
  <sheetProtection sheet="1" objects="1" scenarios="1"/>
  <protectedRanges>
    <protectedRange algorithmName="SHA-512" hashValue="LMDisMTMjUtkvBwu94bBffhh2hosIg54pdv9En5ZdyhtZvHGAYT/4IiJ5CURsqlBpIPFIpJnu3wyQBp3iZ4gtg==" saltValue="+RYKd/u7HMTcDC9AWHI9eA==" spinCount="100000" sqref="H22:H23 H29 H31" name="SalaryWage"/>
  </protectedRanges>
  <mergeCells count="17">
    <mergeCell ref="H6:H8"/>
    <mergeCell ref="F23:G23"/>
    <mergeCell ref="A22:G22"/>
    <mergeCell ref="A1:H1"/>
    <mergeCell ref="B4:H4"/>
    <mergeCell ref="A2:H2"/>
    <mergeCell ref="A30:D30"/>
    <mergeCell ref="B6:B8"/>
    <mergeCell ref="C6:C8"/>
    <mergeCell ref="D6:D8"/>
    <mergeCell ref="B24:G24"/>
    <mergeCell ref="F6:F8"/>
    <mergeCell ref="G6:G8"/>
    <mergeCell ref="A29:D29"/>
    <mergeCell ref="E6:E8"/>
    <mergeCell ref="E29:G29"/>
    <mergeCell ref="A25:G28"/>
  </mergeCells>
  <phoneticPr fontId="12" type="noConversion"/>
  <pageMargins left="0.5" right="0.5" top="0.75" bottom="0.5" header="0.5" footer="0.5"/>
  <pageSetup orientation="landscape" r:id="rId1"/>
  <headerFooter alignWithMargins="0">
    <oddFooter>&amp;RRevised: 7/6/2009</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2D161-FF42-4F1C-A8D4-514B756798D8}">
  <sheetPr codeName="Sheet4">
    <tabColor indexed="53"/>
  </sheetPr>
  <dimension ref="A1:I61"/>
  <sheetViews>
    <sheetView topLeftCell="A46" workbookViewId="0">
      <selection activeCell="F47" sqref="F47:G47"/>
    </sheetView>
  </sheetViews>
  <sheetFormatPr defaultColWidth="9.140625" defaultRowHeight="12.6"/>
  <cols>
    <col min="1" max="1" width="36.85546875" style="26" customWidth="1"/>
    <col min="2" max="2" width="6.85546875" style="26" customWidth="1"/>
    <col min="3" max="3" width="8.85546875" style="26" customWidth="1"/>
    <col min="4" max="4" width="24.5703125" style="26" customWidth="1"/>
    <col min="5" max="5" width="9.140625" style="26"/>
    <col min="6" max="6" width="3.85546875" style="26" customWidth="1"/>
    <col min="7" max="7" width="9.140625" style="26"/>
    <col min="8" max="8" width="11.42578125" style="26" customWidth="1"/>
    <col min="9" max="9" width="10.140625" style="26" customWidth="1"/>
    <col min="10" max="16384" width="9.140625" style="26"/>
  </cols>
  <sheetData>
    <row r="1" spans="1:9" ht="15.6">
      <c r="A1" s="341" t="s">
        <v>0</v>
      </c>
      <c r="B1" s="341"/>
      <c r="C1" s="341"/>
      <c r="D1" s="341"/>
      <c r="E1" s="341"/>
      <c r="F1" s="341"/>
      <c r="G1" s="341"/>
      <c r="H1" s="341"/>
      <c r="I1" s="341"/>
    </row>
    <row r="2" spans="1:9" ht="20.45">
      <c r="A2"/>
      <c r="B2"/>
      <c r="C2"/>
      <c r="D2" s="6" t="s">
        <v>83</v>
      </c>
      <c r="E2"/>
      <c r="F2"/>
      <c r="G2"/>
      <c r="H2"/>
      <c r="I2"/>
    </row>
    <row r="3" spans="1:9" ht="12.95">
      <c r="A3" s="108" t="s">
        <v>66</v>
      </c>
      <c r="B3" s="354">
        <f>'Form I-Budget Summary'!E4</f>
        <v>0</v>
      </c>
      <c r="C3" s="355"/>
      <c r="D3" s="355"/>
      <c r="E3" s="355"/>
      <c r="F3" s="355"/>
      <c r="G3" s="355"/>
      <c r="H3" s="355"/>
      <c r="I3" s="356"/>
    </row>
    <row r="4" spans="1:9" ht="13.5" thickBot="1">
      <c r="A4" s="90"/>
    </row>
    <row r="5" spans="1:9" s="92" customFormat="1" ht="16.5" customHeight="1">
      <c r="A5" s="109" t="s">
        <v>84</v>
      </c>
      <c r="B5" s="91"/>
      <c r="C5" s="91"/>
      <c r="D5" s="91"/>
      <c r="E5" s="91"/>
      <c r="F5" s="91"/>
      <c r="G5" s="91"/>
      <c r="H5" s="91"/>
      <c r="I5" s="91"/>
    </row>
    <row r="6" spans="1:9" s="93" customFormat="1">
      <c r="A6" s="110" t="s">
        <v>85</v>
      </c>
      <c r="B6" s="311" t="s">
        <v>69</v>
      </c>
      <c r="C6" s="351"/>
      <c r="D6" s="348"/>
      <c r="E6" s="311" t="s">
        <v>86</v>
      </c>
      <c r="F6" s="314" t="s">
        <v>87</v>
      </c>
      <c r="G6" s="315"/>
      <c r="H6" s="311" t="s">
        <v>88</v>
      </c>
      <c r="I6" s="348"/>
    </row>
    <row r="7" spans="1:9" s="93" customFormat="1" ht="12.75" customHeight="1">
      <c r="A7" s="111" t="s">
        <v>89</v>
      </c>
      <c r="B7" s="285"/>
      <c r="C7" s="352"/>
      <c r="D7" s="349"/>
      <c r="E7" s="312"/>
      <c r="F7" s="325" t="s">
        <v>90</v>
      </c>
      <c r="G7" s="326"/>
      <c r="H7" s="285"/>
      <c r="I7" s="349"/>
    </row>
    <row r="8" spans="1:9" s="93" customFormat="1" ht="12" thickBot="1">
      <c r="A8" s="112"/>
      <c r="B8" s="287"/>
      <c r="C8" s="353"/>
      <c r="D8" s="350"/>
      <c r="E8" s="313"/>
      <c r="F8" s="327"/>
      <c r="G8" s="328"/>
      <c r="H8" s="287"/>
      <c r="I8" s="350"/>
    </row>
    <row r="9" spans="1:9" ht="13.5" thickTop="1">
      <c r="A9" s="296"/>
      <c r="B9" s="289"/>
      <c r="C9" s="290"/>
      <c r="D9" s="291"/>
      <c r="E9" s="316"/>
      <c r="F9" s="319"/>
      <c r="G9" s="320"/>
      <c r="H9" s="113" t="s">
        <v>91</v>
      </c>
      <c r="I9" s="55"/>
    </row>
    <row r="10" spans="1:9" ht="12.95">
      <c r="A10" s="297"/>
      <c r="B10" s="292"/>
      <c r="C10" s="290"/>
      <c r="D10" s="291"/>
      <c r="E10" s="317"/>
      <c r="F10" s="321"/>
      <c r="G10" s="322"/>
      <c r="H10" s="114" t="s">
        <v>92</v>
      </c>
      <c r="I10" s="55"/>
    </row>
    <row r="11" spans="1:9" ht="12.95">
      <c r="A11" s="297"/>
      <c r="B11" s="292"/>
      <c r="C11" s="290"/>
      <c r="D11" s="291"/>
      <c r="E11" s="317"/>
      <c r="F11" s="321"/>
      <c r="G11" s="322"/>
      <c r="H11" s="114" t="s">
        <v>93</v>
      </c>
      <c r="I11" s="56"/>
    </row>
    <row r="12" spans="1:9" ht="12.95">
      <c r="A12" s="297"/>
      <c r="B12" s="292"/>
      <c r="C12" s="290"/>
      <c r="D12" s="291"/>
      <c r="E12" s="317"/>
      <c r="F12" s="321"/>
      <c r="G12" s="322"/>
      <c r="H12" s="114" t="s">
        <v>94</v>
      </c>
      <c r="I12" s="41"/>
    </row>
    <row r="13" spans="1:9" ht="12.95">
      <c r="A13" s="297"/>
      <c r="B13" s="292"/>
      <c r="C13" s="290"/>
      <c r="D13" s="291"/>
      <c r="E13" s="317"/>
      <c r="F13" s="321"/>
      <c r="G13" s="322"/>
      <c r="H13" s="115" t="s">
        <v>95</v>
      </c>
      <c r="I13" s="41"/>
    </row>
    <row r="14" spans="1:9" ht="12.95">
      <c r="A14" s="298"/>
      <c r="B14" s="293"/>
      <c r="C14" s="294"/>
      <c r="D14" s="295"/>
      <c r="E14" s="318"/>
      <c r="F14" s="323"/>
      <c r="G14" s="324"/>
      <c r="H14" s="116" t="s">
        <v>14</v>
      </c>
      <c r="I14" s="117">
        <f>ROUND((SUM(I9:I13)),0)</f>
        <v>0</v>
      </c>
    </row>
    <row r="15" spans="1:9" ht="12.95">
      <c r="A15" s="296" t="s">
        <v>54</v>
      </c>
      <c r="B15" s="289" t="s">
        <v>54</v>
      </c>
      <c r="C15" s="290"/>
      <c r="D15" s="291"/>
      <c r="E15" s="340" t="s">
        <v>54</v>
      </c>
      <c r="F15" s="338" t="s">
        <v>54</v>
      </c>
      <c r="G15" s="339"/>
      <c r="H15" s="113" t="s">
        <v>91</v>
      </c>
      <c r="I15" s="55"/>
    </row>
    <row r="16" spans="1:9" ht="12.95">
      <c r="A16" s="297"/>
      <c r="B16" s="292"/>
      <c r="C16" s="290"/>
      <c r="D16" s="291"/>
      <c r="E16" s="317"/>
      <c r="F16" s="321"/>
      <c r="G16" s="322"/>
      <c r="H16" s="114" t="s">
        <v>92</v>
      </c>
      <c r="I16" s="56"/>
    </row>
    <row r="17" spans="1:9" ht="12.95">
      <c r="A17" s="297"/>
      <c r="B17" s="292"/>
      <c r="C17" s="290"/>
      <c r="D17" s="291"/>
      <c r="E17" s="317"/>
      <c r="F17" s="321"/>
      <c r="G17" s="322"/>
      <c r="H17" s="114" t="s">
        <v>93</v>
      </c>
      <c r="I17" s="56"/>
    </row>
    <row r="18" spans="1:9" ht="12.95">
      <c r="A18" s="297"/>
      <c r="B18" s="292"/>
      <c r="C18" s="290"/>
      <c r="D18" s="291"/>
      <c r="E18" s="317"/>
      <c r="F18" s="321"/>
      <c r="G18" s="322"/>
      <c r="H18" s="114" t="s">
        <v>94</v>
      </c>
      <c r="I18" s="41"/>
    </row>
    <row r="19" spans="1:9" ht="12.95">
      <c r="A19" s="297"/>
      <c r="B19" s="292"/>
      <c r="C19" s="290"/>
      <c r="D19" s="291"/>
      <c r="E19" s="317"/>
      <c r="F19" s="321"/>
      <c r="G19" s="322"/>
      <c r="H19" s="115" t="s">
        <v>95</v>
      </c>
      <c r="I19" s="41"/>
    </row>
    <row r="20" spans="1:9" ht="12.95">
      <c r="A20" s="298"/>
      <c r="B20" s="293"/>
      <c r="C20" s="294"/>
      <c r="D20" s="295"/>
      <c r="E20" s="318"/>
      <c r="F20" s="323"/>
      <c r="G20" s="324"/>
      <c r="H20" s="116" t="s">
        <v>14</v>
      </c>
      <c r="I20" s="117">
        <f>ROUND((SUM(I15:I19)),0)</f>
        <v>0</v>
      </c>
    </row>
    <row r="21" spans="1:9" ht="12.95">
      <c r="A21" s="296" t="s">
        <v>54</v>
      </c>
      <c r="B21" s="289" t="s">
        <v>54</v>
      </c>
      <c r="C21" s="290"/>
      <c r="D21" s="291"/>
      <c r="E21" s="340" t="s">
        <v>54</v>
      </c>
      <c r="F21" s="338" t="s">
        <v>54</v>
      </c>
      <c r="G21" s="339"/>
      <c r="H21" s="113" t="s">
        <v>91</v>
      </c>
      <c r="I21" s="55"/>
    </row>
    <row r="22" spans="1:9" ht="12.95">
      <c r="A22" s="297"/>
      <c r="B22" s="292"/>
      <c r="C22" s="290"/>
      <c r="D22" s="291"/>
      <c r="E22" s="317"/>
      <c r="F22" s="321"/>
      <c r="G22" s="322"/>
      <c r="H22" s="114" t="s">
        <v>92</v>
      </c>
      <c r="I22" s="56"/>
    </row>
    <row r="23" spans="1:9" ht="12.95">
      <c r="A23" s="297"/>
      <c r="B23" s="292"/>
      <c r="C23" s="290"/>
      <c r="D23" s="291"/>
      <c r="E23" s="317"/>
      <c r="F23" s="321"/>
      <c r="G23" s="322"/>
      <c r="H23" s="114" t="s">
        <v>93</v>
      </c>
      <c r="I23" s="56"/>
    </row>
    <row r="24" spans="1:9" ht="12.95">
      <c r="A24" s="297"/>
      <c r="B24" s="292"/>
      <c r="C24" s="290"/>
      <c r="D24" s="291"/>
      <c r="E24" s="317"/>
      <c r="F24" s="321"/>
      <c r="G24" s="322"/>
      <c r="H24" s="114" t="s">
        <v>94</v>
      </c>
      <c r="I24" s="41"/>
    </row>
    <row r="25" spans="1:9" ht="12.95">
      <c r="A25" s="297"/>
      <c r="B25" s="292"/>
      <c r="C25" s="290"/>
      <c r="D25" s="291"/>
      <c r="E25" s="317"/>
      <c r="F25" s="321"/>
      <c r="G25" s="322"/>
      <c r="H25" s="115" t="s">
        <v>95</v>
      </c>
      <c r="I25" s="41"/>
    </row>
    <row r="26" spans="1:9" ht="12.95">
      <c r="A26" s="298"/>
      <c r="B26" s="293"/>
      <c r="C26" s="294"/>
      <c r="D26" s="295"/>
      <c r="E26" s="318"/>
      <c r="F26" s="323"/>
      <c r="G26" s="324"/>
      <c r="H26" s="116" t="s">
        <v>14</v>
      </c>
      <c r="I26" s="117">
        <f>ROUND((SUM(I21:I25)),0)</f>
        <v>0</v>
      </c>
    </row>
    <row r="27" spans="1:9" ht="12.95">
      <c r="A27" s="296" t="s">
        <v>54</v>
      </c>
      <c r="B27" s="289" t="s">
        <v>54</v>
      </c>
      <c r="C27" s="290"/>
      <c r="D27" s="291"/>
      <c r="E27" s="340" t="s">
        <v>54</v>
      </c>
      <c r="F27" s="338" t="s">
        <v>54</v>
      </c>
      <c r="G27" s="339"/>
      <c r="H27" s="113" t="s">
        <v>91</v>
      </c>
      <c r="I27" s="55"/>
    </row>
    <row r="28" spans="1:9" ht="12.95">
      <c r="A28" s="297"/>
      <c r="B28" s="292"/>
      <c r="C28" s="290"/>
      <c r="D28" s="291"/>
      <c r="E28" s="317"/>
      <c r="F28" s="321"/>
      <c r="G28" s="322"/>
      <c r="H28" s="114" t="s">
        <v>92</v>
      </c>
      <c r="I28" s="56"/>
    </row>
    <row r="29" spans="1:9" ht="12.95">
      <c r="A29" s="297"/>
      <c r="B29" s="292"/>
      <c r="C29" s="290"/>
      <c r="D29" s="291"/>
      <c r="E29" s="317"/>
      <c r="F29" s="321"/>
      <c r="G29" s="322"/>
      <c r="H29" s="114" t="s">
        <v>93</v>
      </c>
      <c r="I29" s="56"/>
    </row>
    <row r="30" spans="1:9" ht="12.95">
      <c r="A30" s="297"/>
      <c r="B30" s="292"/>
      <c r="C30" s="290"/>
      <c r="D30" s="291"/>
      <c r="E30" s="317"/>
      <c r="F30" s="321"/>
      <c r="G30" s="322"/>
      <c r="H30" s="114" t="s">
        <v>94</v>
      </c>
      <c r="I30" s="41"/>
    </row>
    <row r="31" spans="1:9" ht="12.95">
      <c r="A31" s="297"/>
      <c r="B31" s="292"/>
      <c r="C31" s="290"/>
      <c r="D31" s="291"/>
      <c r="E31" s="317"/>
      <c r="F31" s="321"/>
      <c r="G31" s="322"/>
      <c r="H31" s="115" t="s">
        <v>95</v>
      </c>
      <c r="I31" s="41"/>
    </row>
    <row r="32" spans="1:9" ht="12.95">
      <c r="A32" s="298"/>
      <c r="B32" s="293"/>
      <c r="C32" s="294"/>
      <c r="D32" s="295"/>
      <c r="E32" s="318"/>
      <c r="F32" s="323"/>
      <c r="G32" s="324"/>
      <c r="H32" s="116" t="s">
        <v>14</v>
      </c>
      <c r="I32" s="117">
        <f>ROUND((SUM(I27:I31)),0)</f>
        <v>0</v>
      </c>
    </row>
    <row r="33" spans="1:9">
      <c r="A33" s="342" t="s">
        <v>54</v>
      </c>
      <c r="B33" s="343"/>
      <c r="C33" s="343"/>
      <c r="D33" s="343"/>
      <c r="E33" s="343"/>
      <c r="F33" s="343"/>
      <c r="G33" s="344"/>
      <c r="H33" s="337" t="s">
        <v>54</v>
      </c>
      <c r="I33" s="425"/>
    </row>
    <row r="34" spans="1:9">
      <c r="A34" s="345"/>
      <c r="B34" s="346"/>
      <c r="C34" s="346"/>
      <c r="D34" s="346"/>
      <c r="E34" s="346"/>
      <c r="F34" s="346"/>
      <c r="G34" s="347"/>
      <c r="H34" s="426"/>
      <c r="I34" s="427"/>
    </row>
    <row r="35" spans="1:9">
      <c r="A35" s="345"/>
      <c r="B35" s="346"/>
      <c r="C35" s="346"/>
      <c r="D35" s="346"/>
      <c r="E35" s="346"/>
      <c r="F35" s="346"/>
      <c r="G35" s="347"/>
      <c r="H35" s="426"/>
      <c r="I35" s="427"/>
    </row>
    <row r="36" spans="1:9">
      <c r="A36" s="345"/>
      <c r="B36" s="346"/>
      <c r="C36" s="346"/>
      <c r="D36" s="346"/>
      <c r="E36" s="346"/>
      <c r="F36" s="346"/>
      <c r="G36" s="347"/>
      <c r="H36" s="426"/>
      <c r="I36" s="427"/>
    </row>
    <row r="37" spans="1:9" ht="12.95" thickBot="1">
      <c r="A37" s="345"/>
      <c r="B37" s="346"/>
      <c r="C37" s="346"/>
      <c r="D37" s="346"/>
      <c r="E37" s="346"/>
      <c r="F37" s="346"/>
      <c r="G37" s="347"/>
      <c r="H37" s="428"/>
      <c r="I37" s="429"/>
    </row>
    <row r="38" spans="1:9" ht="42.75" customHeight="1" thickTop="1">
      <c r="A38" s="306" t="s">
        <v>96</v>
      </c>
      <c r="B38" s="307"/>
      <c r="C38" s="307"/>
      <c r="D38" s="307"/>
      <c r="E38" s="307"/>
      <c r="F38" s="307"/>
      <c r="G38" s="308"/>
      <c r="H38" s="158" t="s">
        <v>54</v>
      </c>
      <c r="I38" s="159">
        <f>'Form I - 2a Travel Supp'!I40+'Form I - 2b Travel Supp'!I40</f>
        <v>0</v>
      </c>
    </row>
    <row r="39" spans="1:9" ht="13.5" thickBot="1">
      <c r="A39" s="72"/>
      <c r="B39" s="72"/>
      <c r="C39" s="72"/>
      <c r="D39" s="72"/>
      <c r="E39" s="72"/>
      <c r="F39" s="72"/>
      <c r="G39" s="72"/>
      <c r="H39" s="94"/>
      <c r="I39" s="95"/>
    </row>
    <row r="40" spans="1:9" ht="13.5" thickBot="1">
      <c r="A40" s="90"/>
      <c r="D40"/>
      <c r="E40"/>
      <c r="F40" s="10" t="s">
        <v>97</v>
      </c>
      <c r="G40"/>
      <c r="H40"/>
      <c r="I40" s="118">
        <f>ROUND((I14+I20+I26+I32+I38),0)</f>
        <v>0</v>
      </c>
    </row>
    <row r="41" spans="1:9" ht="13.5" thickBot="1">
      <c r="A41" s="90"/>
      <c r="F41" s="96"/>
      <c r="I41" s="97"/>
    </row>
    <row r="42" spans="1:9" s="92" customFormat="1" ht="16.5" customHeight="1">
      <c r="A42" s="109" t="s">
        <v>98</v>
      </c>
    </row>
    <row r="43" spans="1:9" s="93" customFormat="1" ht="13.5" customHeight="1">
      <c r="A43" s="283" t="s">
        <v>69</v>
      </c>
      <c r="B43" s="284"/>
      <c r="C43" s="278" t="s">
        <v>99</v>
      </c>
      <c r="D43" s="280" t="s">
        <v>100</v>
      </c>
      <c r="E43" s="119" t="s">
        <v>101</v>
      </c>
      <c r="F43" s="309" t="s">
        <v>95</v>
      </c>
      <c r="G43" s="333"/>
      <c r="H43" s="309"/>
      <c r="I43" s="310"/>
    </row>
    <row r="44" spans="1:9" s="93" customFormat="1" ht="12" customHeight="1">
      <c r="A44" s="285"/>
      <c r="B44" s="286"/>
      <c r="C44" s="279"/>
      <c r="D44" s="281"/>
      <c r="E44" s="120" t="s">
        <v>102</v>
      </c>
      <c r="F44" s="334"/>
      <c r="G44" s="335"/>
      <c r="H44" s="329" t="s">
        <v>14</v>
      </c>
      <c r="I44" s="330"/>
    </row>
    <row r="45" spans="1:9" s="93" customFormat="1" ht="17.25" customHeight="1" thickBot="1">
      <c r="A45" s="287"/>
      <c r="B45" s="288"/>
      <c r="C45" s="121"/>
      <c r="D45" s="282"/>
      <c r="E45" s="121" t="s">
        <v>103</v>
      </c>
      <c r="F45" s="331" t="s">
        <v>104</v>
      </c>
      <c r="G45" s="336"/>
      <c r="H45" s="331" t="s">
        <v>105</v>
      </c>
      <c r="I45" s="332"/>
    </row>
    <row r="46" spans="1:9" ht="42.75" customHeight="1" thickTop="1" thickBot="1">
      <c r="A46" s="276"/>
      <c r="B46" s="277"/>
      <c r="C46" s="38"/>
      <c r="D46" s="54"/>
      <c r="E46" s="42">
        <f>ROUND((C46*D46),0)</f>
        <v>0</v>
      </c>
      <c r="F46" s="303"/>
      <c r="G46" s="303"/>
      <c r="H46" s="302">
        <f t="shared" ref="H46:H51" si="0">ROUND((E46+F46),0)</f>
        <v>0</v>
      </c>
      <c r="I46" s="430"/>
    </row>
    <row r="47" spans="1:9" ht="42.75" customHeight="1" thickTop="1" thickBot="1">
      <c r="A47" s="276"/>
      <c r="B47" s="277"/>
      <c r="C47" s="38"/>
      <c r="D47" s="54"/>
      <c r="E47" s="42">
        <f t="shared" ref="E47:E52" si="1">ROUND((C47*D47),0)</f>
        <v>0</v>
      </c>
      <c r="F47" s="303"/>
      <c r="G47" s="303"/>
      <c r="H47" s="302">
        <f t="shared" si="0"/>
        <v>0</v>
      </c>
      <c r="I47" s="430"/>
    </row>
    <row r="48" spans="1:9" ht="42.75" customHeight="1" thickTop="1" thickBot="1">
      <c r="A48" s="276"/>
      <c r="B48" s="277"/>
      <c r="C48" s="38"/>
      <c r="D48" s="54"/>
      <c r="E48" s="42">
        <f t="shared" si="1"/>
        <v>0</v>
      </c>
      <c r="F48" s="303"/>
      <c r="G48" s="303"/>
      <c r="H48" s="302">
        <f t="shared" si="0"/>
        <v>0</v>
      </c>
      <c r="I48" s="430"/>
    </row>
    <row r="49" spans="1:9" ht="42.75" customHeight="1" thickTop="1" thickBot="1">
      <c r="A49" s="276"/>
      <c r="B49" s="277"/>
      <c r="C49" s="38"/>
      <c r="D49" s="54"/>
      <c r="E49" s="42">
        <f t="shared" si="1"/>
        <v>0</v>
      </c>
      <c r="F49" s="303"/>
      <c r="G49" s="303"/>
      <c r="H49" s="302">
        <f t="shared" si="0"/>
        <v>0</v>
      </c>
      <c r="I49" s="430"/>
    </row>
    <row r="50" spans="1:9" ht="42.75" customHeight="1" thickTop="1" thickBot="1">
      <c r="A50" s="276"/>
      <c r="B50" s="277"/>
      <c r="C50" s="38"/>
      <c r="D50" s="54"/>
      <c r="E50" s="42">
        <f t="shared" si="1"/>
        <v>0</v>
      </c>
      <c r="F50" s="303"/>
      <c r="G50" s="303"/>
      <c r="H50" s="302">
        <f t="shared" si="0"/>
        <v>0</v>
      </c>
      <c r="I50" s="430"/>
    </row>
    <row r="51" spans="1:9" ht="42.75" customHeight="1" thickTop="1" thickBot="1">
      <c r="A51" s="276"/>
      <c r="B51" s="277"/>
      <c r="C51" s="38"/>
      <c r="D51" s="54"/>
      <c r="E51" s="42">
        <f t="shared" si="1"/>
        <v>0</v>
      </c>
      <c r="F51" s="303"/>
      <c r="G51" s="303"/>
      <c r="H51" s="302">
        <f t="shared" si="0"/>
        <v>0</v>
      </c>
      <c r="I51" s="430"/>
    </row>
    <row r="52" spans="1:9" ht="42.75" customHeight="1" thickTop="1" thickBot="1">
      <c r="A52" s="276"/>
      <c r="B52" s="277"/>
      <c r="C52" s="38"/>
      <c r="D52" s="54"/>
      <c r="E52" s="42">
        <f t="shared" si="1"/>
        <v>0</v>
      </c>
      <c r="F52" s="303"/>
      <c r="G52" s="303"/>
      <c r="H52" s="302">
        <v>0</v>
      </c>
      <c r="I52" s="430"/>
    </row>
    <row r="53" spans="1:9" ht="42.75" customHeight="1" thickTop="1">
      <c r="A53" s="306" t="s">
        <v>106</v>
      </c>
      <c r="B53" s="307"/>
      <c r="C53" s="307"/>
      <c r="D53" s="307"/>
      <c r="E53" s="307"/>
      <c r="F53" s="307"/>
      <c r="G53" s="308"/>
      <c r="H53" s="302">
        <f>'Form I - 2a Travel Supp'!I56+'Form I - 2b Travel Supp'!I56</f>
        <v>0</v>
      </c>
      <c r="I53" s="430"/>
    </row>
    <row r="55" spans="1:9" ht="14.25" customHeight="1" thickBot="1">
      <c r="A55" s="98"/>
      <c r="C55" s="99"/>
      <c r="D55" s="100"/>
      <c r="E55" s="100"/>
      <c r="F55" s="100"/>
      <c r="G55" s="100"/>
      <c r="H55" s="101"/>
      <c r="I55" s="101"/>
    </row>
    <row r="56" spans="1:9" ht="13.5" thickBot="1">
      <c r="A56" s="98"/>
      <c r="C56" s="99"/>
      <c r="D56" s="100"/>
      <c r="E56" s="304" t="s">
        <v>107</v>
      </c>
      <c r="F56" s="305"/>
      <c r="G56" s="305"/>
      <c r="H56" s="305"/>
      <c r="I56" s="122">
        <f>ROUND((SUM(H46:I54)),0)</f>
        <v>0</v>
      </c>
    </row>
    <row r="57" spans="1:9" ht="14.45" thickBot="1">
      <c r="A57" s="102"/>
      <c r="B57" s="103"/>
      <c r="I57" s="104"/>
    </row>
    <row r="58" spans="1:9" s="105" customFormat="1" ht="14.45" thickBot="1">
      <c r="A58" s="123" t="s">
        <v>108</v>
      </c>
      <c r="B58" s="124">
        <f>I56</f>
        <v>0</v>
      </c>
      <c r="C58" s="126"/>
      <c r="D58" s="125" t="s">
        <v>109</v>
      </c>
      <c r="E58" s="124">
        <f>I40</f>
        <v>0</v>
      </c>
      <c r="F58" s="9"/>
      <c r="G58" s="301" t="s">
        <v>110</v>
      </c>
      <c r="H58" s="301"/>
      <c r="I58" s="127">
        <f>ROUND((B58+E58),0)</f>
        <v>0</v>
      </c>
    </row>
    <row r="59" spans="1:9" ht="12.95" thickBot="1">
      <c r="A59" s="106"/>
      <c r="B59" s="106"/>
      <c r="C59" s="106"/>
      <c r="D59" s="106"/>
      <c r="E59" s="106"/>
      <c r="F59" s="106"/>
      <c r="G59" s="106"/>
      <c r="H59" s="106"/>
      <c r="I59" s="106"/>
    </row>
    <row r="60" spans="1:9" ht="12.95" thickTop="1"/>
    <row r="61" spans="1:9" ht="12.75" customHeight="1">
      <c r="A61" s="129"/>
      <c r="B61" s="125" t="s">
        <v>111</v>
      </c>
      <c r="C61" s="107"/>
      <c r="D61" s="128" t="s">
        <v>112</v>
      </c>
      <c r="E61" s="31"/>
      <c r="F61" s="299" t="s">
        <v>113</v>
      </c>
      <c r="G61" s="300"/>
      <c r="H61" s="300"/>
      <c r="I61" s="31"/>
    </row>
  </sheetData>
  <sheetProtection sheet="1" objects="1" scenarios="1" formatCells="0"/>
  <mergeCells count="60">
    <mergeCell ref="A1:I1"/>
    <mergeCell ref="F27:G32"/>
    <mergeCell ref="A33:G37"/>
    <mergeCell ref="A27:A32"/>
    <mergeCell ref="B27:D32"/>
    <mergeCell ref="A9:A14"/>
    <mergeCell ref="H6:I8"/>
    <mergeCell ref="B21:D26"/>
    <mergeCell ref="B6:D8"/>
    <mergeCell ref="E15:E20"/>
    <mergeCell ref="E21:E26"/>
    <mergeCell ref="F15:G20"/>
    <mergeCell ref="B3:I3"/>
    <mergeCell ref="F46:G46"/>
    <mergeCell ref="H46:I46"/>
    <mergeCell ref="H43:I43"/>
    <mergeCell ref="E6:E8"/>
    <mergeCell ref="F6:G6"/>
    <mergeCell ref="E9:E14"/>
    <mergeCell ref="F9:G14"/>
    <mergeCell ref="F7:G8"/>
    <mergeCell ref="H44:I44"/>
    <mergeCell ref="H45:I45"/>
    <mergeCell ref="F43:G44"/>
    <mergeCell ref="F45:G45"/>
    <mergeCell ref="H33:I37"/>
    <mergeCell ref="A38:G38"/>
    <mergeCell ref="F21:G26"/>
    <mergeCell ref="E27:E32"/>
    <mergeCell ref="F47:G47"/>
    <mergeCell ref="H47:I47"/>
    <mergeCell ref="F51:G51"/>
    <mergeCell ref="H51:I51"/>
    <mergeCell ref="A53:G53"/>
    <mergeCell ref="H53:I53"/>
    <mergeCell ref="A47:B47"/>
    <mergeCell ref="A51:B51"/>
    <mergeCell ref="A49:B49"/>
    <mergeCell ref="A52:B52"/>
    <mergeCell ref="A50:B50"/>
    <mergeCell ref="A48:B48"/>
    <mergeCell ref="F48:G48"/>
    <mergeCell ref="H48:I48"/>
    <mergeCell ref="F61:H61"/>
    <mergeCell ref="G58:H58"/>
    <mergeCell ref="H49:I49"/>
    <mergeCell ref="F50:G50"/>
    <mergeCell ref="F49:G49"/>
    <mergeCell ref="H50:I50"/>
    <mergeCell ref="E56:H56"/>
    <mergeCell ref="F52:G52"/>
    <mergeCell ref="H52:I52"/>
    <mergeCell ref="A46:B46"/>
    <mergeCell ref="C43:C44"/>
    <mergeCell ref="D43:D45"/>
    <mergeCell ref="A43:B45"/>
    <mergeCell ref="B9:D14"/>
    <mergeCell ref="A21:A26"/>
    <mergeCell ref="A15:A20"/>
    <mergeCell ref="B15:D20"/>
  </mergeCells>
  <phoneticPr fontId="12" type="noConversion"/>
  <pageMargins left="0.5" right="0.5" top="0.5" bottom="0.5" header="0.5" footer="0.5"/>
  <pageSetup orientation="landscape" r:id="rId1"/>
  <headerFooter alignWithMargins="0">
    <oddFooter>&amp;RRevised: 7/6/2009</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275C6-5FB2-4410-863B-C7CA5EC94272}">
  <sheetPr codeName="Sheet5">
    <tabColor indexed="48"/>
  </sheetPr>
  <dimension ref="A1:I27"/>
  <sheetViews>
    <sheetView topLeftCell="A16" workbookViewId="0">
      <selection activeCell="F8" sqref="F8"/>
    </sheetView>
  </sheetViews>
  <sheetFormatPr defaultColWidth="9.140625" defaultRowHeight="12.6"/>
  <cols>
    <col min="1" max="1" width="43.140625" style="26" customWidth="1"/>
    <col min="2" max="2" width="21.140625" style="26" customWidth="1"/>
    <col min="3" max="3" width="32.5703125" style="26" customWidth="1"/>
    <col min="4" max="4" width="9.140625" style="26"/>
    <col min="5" max="5" width="11.140625" style="26" bestFit="1" customWidth="1"/>
    <col min="6" max="6" width="12.42578125" style="26" bestFit="1" customWidth="1"/>
    <col min="7" max="16384" width="9.140625" style="26"/>
  </cols>
  <sheetData>
    <row r="1" spans="1:9" ht="15.6">
      <c r="A1" s="341" t="s">
        <v>0</v>
      </c>
      <c r="B1" s="341"/>
      <c r="C1" s="341"/>
      <c r="D1" s="341"/>
      <c r="E1" s="341"/>
      <c r="F1" s="341"/>
      <c r="G1" s="175"/>
      <c r="H1" s="175"/>
      <c r="I1" s="175"/>
    </row>
    <row r="2" spans="1:9" ht="20.45">
      <c r="A2" s="374" t="s">
        <v>114</v>
      </c>
      <c r="B2" s="374"/>
      <c r="C2" s="421"/>
      <c r="D2" s="421"/>
      <c r="E2" s="421"/>
      <c r="F2" s="421"/>
    </row>
    <row r="3" spans="1:9" ht="20.45">
      <c r="A3" s="374" t="s">
        <v>115</v>
      </c>
      <c r="B3" s="374"/>
      <c r="C3" s="421"/>
      <c r="D3" s="421"/>
      <c r="E3" s="421"/>
      <c r="F3" s="421"/>
    </row>
    <row r="4" spans="1:9" ht="12.95">
      <c r="A4" s="157" t="s">
        <v>66</v>
      </c>
      <c r="B4" s="365">
        <f>'Form I-Budget Summary'!E4</f>
        <v>0</v>
      </c>
      <c r="C4" s="366"/>
      <c r="D4" s="366"/>
      <c r="E4" s="366"/>
      <c r="F4" s="367"/>
    </row>
    <row r="5" spans="1:9" ht="12.95">
      <c r="A5" s="79"/>
      <c r="B5" s="79"/>
    </row>
    <row r="6" spans="1:9" ht="24.75" customHeight="1">
      <c r="A6" s="360" t="s">
        <v>116</v>
      </c>
      <c r="B6" s="360"/>
      <c r="C6" s="431"/>
      <c r="D6" s="431"/>
      <c r="E6" s="431"/>
      <c r="F6" s="431"/>
    </row>
    <row r="7" spans="1:9" s="80" customFormat="1" ht="39.950000000000003" customHeight="1" thickBot="1">
      <c r="A7" s="368" t="s">
        <v>117</v>
      </c>
      <c r="B7" s="369"/>
      <c r="C7" s="84" t="s">
        <v>118</v>
      </c>
      <c r="D7" s="84" t="s">
        <v>119</v>
      </c>
      <c r="E7" s="84" t="s">
        <v>120</v>
      </c>
      <c r="F7" s="84" t="s">
        <v>14</v>
      </c>
      <c r="G7" s="173"/>
      <c r="H7" s="173"/>
      <c r="I7" s="173"/>
    </row>
    <row r="8" spans="1:9" ht="14.45" thickTop="1">
      <c r="A8" s="370"/>
      <c r="B8" s="371"/>
      <c r="C8" s="156"/>
      <c r="D8" s="33"/>
      <c r="E8" s="44"/>
      <c r="F8" s="50">
        <f>D8*E8</f>
        <v>0</v>
      </c>
    </row>
    <row r="9" spans="1:9" ht="14.1">
      <c r="A9" s="372"/>
      <c r="B9" s="373"/>
      <c r="C9" s="156"/>
      <c r="D9" s="33"/>
      <c r="E9" s="44"/>
      <c r="F9" s="50">
        <f t="shared" ref="F9:F24" si="0">D9*E9</f>
        <v>0</v>
      </c>
    </row>
    <row r="10" spans="1:9" ht="14.1">
      <c r="A10" s="372"/>
      <c r="B10" s="373"/>
      <c r="C10" s="156" t="s">
        <v>54</v>
      </c>
      <c r="D10" s="33"/>
      <c r="E10" s="44"/>
      <c r="F10" s="50">
        <f t="shared" si="0"/>
        <v>0</v>
      </c>
    </row>
    <row r="11" spans="1:9" ht="14.1">
      <c r="A11" s="372"/>
      <c r="B11" s="373"/>
      <c r="C11" s="156" t="s">
        <v>54</v>
      </c>
      <c r="D11" s="33"/>
      <c r="E11" s="44"/>
      <c r="F11" s="50">
        <f t="shared" si="0"/>
        <v>0</v>
      </c>
    </row>
    <row r="12" spans="1:9" ht="14.1">
      <c r="A12" s="372"/>
      <c r="B12" s="373"/>
      <c r="C12" s="156" t="s">
        <v>54</v>
      </c>
      <c r="D12" s="33"/>
      <c r="E12" s="44"/>
      <c r="F12" s="50">
        <f t="shared" si="0"/>
        <v>0</v>
      </c>
    </row>
    <row r="13" spans="1:9" ht="14.1">
      <c r="A13" s="372"/>
      <c r="B13" s="373"/>
      <c r="C13" s="156" t="s">
        <v>54</v>
      </c>
      <c r="D13" s="33"/>
      <c r="E13" s="44"/>
      <c r="F13" s="50">
        <f t="shared" si="0"/>
        <v>0</v>
      </c>
    </row>
    <row r="14" spans="1:9" ht="14.1">
      <c r="A14" s="372"/>
      <c r="B14" s="373"/>
      <c r="C14" s="156" t="s">
        <v>54</v>
      </c>
      <c r="D14" s="33"/>
      <c r="E14" s="44"/>
      <c r="F14" s="50">
        <f t="shared" si="0"/>
        <v>0</v>
      </c>
    </row>
    <row r="15" spans="1:9" ht="14.1">
      <c r="A15" s="372"/>
      <c r="B15" s="373"/>
      <c r="C15" s="156" t="s">
        <v>54</v>
      </c>
      <c r="D15" s="33"/>
      <c r="E15" s="44"/>
      <c r="F15" s="50">
        <f t="shared" si="0"/>
        <v>0</v>
      </c>
    </row>
    <row r="16" spans="1:9" ht="14.1">
      <c r="A16" s="372"/>
      <c r="B16" s="373"/>
      <c r="C16" s="156" t="s">
        <v>54</v>
      </c>
      <c r="D16" s="33"/>
      <c r="E16" s="44"/>
      <c r="F16" s="50">
        <f t="shared" si="0"/>
        <v>0</v>
      </c>
    </row>
    <row r="17" spans="1:6" ht="14.1">
      <c r="A17" s="372"/>
      <c r="B17" s="373"/>
      <c r="C17" s="156" t="s">
        <v>54</v>
      </c>
      <c r="D17" s="33"/>
      <c r="E17" s="44"/>
      <c r="F17" s="50">
        <f t="shared" si="0"/>
        <v>0</v>
      </c>
    </row>
    <row r="18" spans="1:6" ht="14.1">
      <c r="A18" s="372"/>
      <c r="B18" s="373"/>
      <c r="C18" s="156" t="s">
        <v>54</v>
      </c>
      <c r="D18" s="33"/>
      <c r="E18" s="44"/>
      <c r="F18" s="50">
        <f t="shared" si="0"/>
        <v>0</v>
      </c>
    </row>
    <row r="19" spans="1:6" ht="14.1">
      <c r="A19" s="372"/>
      <c r="B19" s="373"/>
      <c r="C19" s="156" t="s">
        <v>54</v>
      </c>
      <c r="D19" s="33"/>
      <c r="E19" s="44"/>
      <c r="F19" s="50">
        <f t="shared" si="0"/>
        <v>0</v>
      </c>
    </row>
    <row r="20" spans="1:6" ht="14.1">
      <c r="A20" s="372"/>
      <c r="B20" s="373"/>
      <c r="C20" s="156" t="s">
        <v>54</v>
      </c>
      <c r="D20" s="33"/>
      <c r="E20" s="44"/>
      <c r="F20" s="50">
        <v>0</v>
      </c>
    </row>
    <row r="21" spans="1:6" ht="14.1">
      <c r="A21" s="372"/>
      <c r="B21" s="373"/>
      <c r="C21" s="156" t="s">
        <v>54</v>
      </c>
      <c r="D21" s="33"/>
      <c r="E21" s="44"/>
      <c r="F21" s="50">
        <f t="shared" si="0"/>
        <v>0</v>
      </c>
    </row>
    <row r="22" spans="1:6" ht="14.1">
      <c r="A22" s="372"/>
      <c r="B22" s="373"/>
      <c r="C22" s="156" t="s">
        <v>54</v>
      </c>
      <c r="D22" s="33"/>
      <c r="E22" s="44"/>
      <c r="F22" s="50">
        <f t="shared" si="0"/>
        <v>0</v>
      </c>
    </row>
    <row r="23" spans="1:6" ht="14.1">
      <c r="A23" s="372"/>
      <c r="B23" s="373"/>
      <c r="C23" s="156" t="s">
        <v>54</v>
      </c>
      <c r="D23" s="33"/>
      <c r="E23" s="44"/>
      <c r="F23" s="50">
        <f t="shared" si="0"/>
        <v>0</v>
      </c>
    </row>
    <row r="24" spans="1:6" ht="14.1">
      <c r="A24" s="372"/>
      <c r="B24" s="373"/>
      <c r="C24" s="156" t="s">
        <v>54</v>
      </c>
      <c r="D24" s="33"/>
      <c r="E24" s="44"/>
      <c r="F24" s="50">
        <f t="shared" si="0"/>
        <v>0</v>
      </c>
    </row>
    <row r="25" spans="1:6">
      <c r="A25" s="361" t="s">
        <v>121</v>
      </c>
      <c r="B25" s="362"/>
      <c r="C25" s="363"/>
      <c r="D25" s="363"/>
      <c r="E25" s="364"/>
      <c r="F25" s="76">
        <f>'Form I - 3a  Equipment Supp'!F27+'Form I - 3b Equipment Supp'!F27</f>
        <v>0</v>
      </c>
    </row>
    <row r="26" spans="1:6" ht="14.45" thickBot="1">
      <c r="A26" s="82" t="s">
        <v>122</v>
      </c>
      <c r="B26" s="82"/>
      <c r="C26" s="82" t="s">
        <v>122</v>
      </c>
      <c r="D26" s="82" t="s">
        <v>122</v>
      </c>
      <c r="E26" s="82"/>
      <c r="F26" s="89" t="s">
        <v>122</v>
      </c>
    </row>
    <row r="27" spans="1:6" ht="38.25" customHeight="1" thickBot="1">
      <c r="C27" s="357" t="s">
        <v>123</v>
      </c>
      <c r="D27" s="358"/>
      <c r="E27" s="359"/>
      <c r="F27" s="88">
        <f>ROUND((SUM(F8:F25)),0)</f>
        <v>0</v>
      </c>
    </row>
  </sheetData>
  <sheetProtection sheet="1" objects="1" scenarios="1"/>
  <mergeCells count="25">
    <mergeCell ref="A1:F1"/>
    <mergeCell ref="A13:B13"/>
    <mergeCell ref="A14:B14"/>
    <mergeCell ref="A23:B23"/>
    <mergeCell ref="A24:B24"/>
    <mergeCell ref="A18:B18"/>
    <mergeCell ref="A19:B19"/>
    <mergeCell ref="A20:B20"/>
    <mergeCell ref="A21:B21"/>
    <mergeCell ref="A2:F2"/>
    <mergeCell ref="A3:F3"/>
    <mergeCell ref="C27:E27"/>
    <mergeCell ref="A6:F6"/>
    <mergeCell ref="A25:E25"/>
    <mergeCell ref="B4:F4"/>
    <mergeCell ref="A7:B7"/>
    <mergeCell ref="A8:B8"/>
    <mergeCell ref="A9:B9"/>
    <mergeCell ref="A10:B10"/>
    <mergeCell ref="A15:B15"/>
    <mergeCell ref="A16:B16"/>
    <mergeCell ref="A17:B17"/>
    <mergeCell ref="A22:B22"/>
    <mergeCell ref="A11:B11"/>
    <mergeCell ref="A12:B12"/>
  </mergeCells>
  <phoneticPr fontId="12" type="noConversion"/>
  <pageMargins left="0.5" right="0.5" top="0.5" bottom="0.5" header="0.5" footer="0.5"/>
  <pageSetup orientation="landscape" r:id="rId1"/>
  <headerFooter alignWithMargins="0">
    <oddFooter>&amp;RRevised: 7/6/2009</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7827A-F5D8-4456-89B9-EB49FD558FAF}">
  <sheetPr codeName="Sheet6">
    <tabColor indexed="42"/>
  </sheetPr>
  <dimension ref="A1:I26"/>
  <sheetViews>
    <sheetView topLeftCell="A6" workbookViewId="0">
      <selection activeCell="B15" sqref="B15"/>
    </sheetView>
  </sheetViews>
  <sheetFormatPr defaultColWidth="9.140625" defaultRowHeight="12.6"/>
  <cols>
    <col min="1" max="1" width="47.5703125" style="26" customWidth="1"/>
    <col min="2" max="2" width="58.5703125" style="26" customWidth="1"/>
    <col min="3" max="3" width="16.5703125" style="26" customWidth="1"/>
    <col min="4" max="16384" width="9.140625" style="26"/>
  </cols>
  <sheetData>
    <row r="1" spans="1:9" ht="17.100000000000001">
      <c r="A1" s="229" t="s">
        <v>0</v>
      </c>
      <c r="B1" s="229"/>
      <c r="C1" s="229"/>
      <c r="D1" s="174"/>
      <c r="E1" s="174"/>
      <c r="F1" s="174"/>
      <c r="G1" s="174"/>
      <c r="H1" s="174"/>
      <c r="I1" s="174"/>
    </row>
    <row r="2" spans="1:9" ht="20.45">
      <c r="A2" s="374" t="s">
        <v>124</v>
      </c>
      <c r="B2" s="421"/>
      <c r="C2" s="421"/>
    </row>
    <row r="3" spans="1:9" ht="20.45">
      <c r="A3" s="376"/>
      <c r="B3" s="432"/>
      <c r="C3" s="432"/>
    </row>
    <row r="4" spans="1:9" ht="12.95">
      <c r="A4" s="3" t="s">
        <v>12</v>
      </c>
      <c r="B4" s="379">
        <f>'Form I-Budget Summary'!E4</f>
        <v>0</v>
      </c>
      <c r="C4" s="380"/>
    </row>
    <row r="5" spans="1:9" ht="12.95">
      <c r="A5" s="79"/>
    </row>
    <row r="6" spans="1:9" ht="37.5" customHeight="1">
      <c r="A6" s="377" t="s">
        <v>125</v>
      </c>
      <c r="B6" s="378"/>
      <c r="C6" s="378"/>
    </row>
    <row r="7" spans="1:9" s="80" customFormat="1" ht="39.950000000000003" customHeight="1" thickBot="1">
      <c r="A7" s="84" t="s">
        <v>126</v>
      </c>
      <c r="B7" s="84" t="s">
        <v>118</v>
      </c>
      <c r="C7" s="84" t="s">
        <v>127</v>
      </c>
      <c r="D7" s="173"/>
      <c r="E7" s="173"/>
      <c r="F7" s="173"/>
      <c r="G7" s="173"/>
      <c r="H7" s="173"/>
      <c r="I7" s="173"/>
    </row>
    <row r="8" spans="1:9" ht="14.45" thickTop="1">
      <c r="A8" s="34"/>
      <c r="B8" s="34"/>
      <c r="C8" s="50">
        <v>0</v>
      </c>
    </row>
    <row r="9" spans="1:9" ht="14.1">
      <c r="A9" s="34"/>
      <c r="B9" s="34" t="s">
        <v>54</v>
      </c>
      <c r="C9" s="50">
        <v>0</v>
      </c>
    </row>
    <row r="10" spans="1:9" ht="14.1">
      <c r="A10" s="34"/>
      <c r="B10" s="34" t="s">
        <v>54</v>
      </c>
      <c r="C10" s="50">
        <v>0</v>
      </c>
    </row>
    <row r="11" spans="1:9" ht="14.1">
      <c r="A11" s="34"/>
      <c r="B11" s="34" t="s">
        <v>54</v>
      </c>
      <c r="C11" s="50">
        <v>0</v>
      </c>
    </row>
    <row r="12" spans="1:9" ht="14.1">
      <c r="A12" s="34"/>
      <c r="B12" s="34" t="s">
        <v>54</v>
      </c>
      <c r="C12" s="50">
        <v>0</v>
      </c>
    </row>
    <row r="13" spans="1:9" ht="14.1">
      <c r="A13" s="34"/>
      <c r="B13" s="34"/>
      <c r="C13" s="50">
        <v>0</v>
      </c>
    </row>
    <row r="14" spans="1:9" ht="14.1">
      <c r="A14" s="34"/>
      <c r="B14" s="34" t="s">
        <v>54</v>
      </c>
      <c r="C14" s="50">
        <v>0</v>
      </c>
    </row>
    <row r="15" spans="1:9" ht="14.1">
      <c r="A15" s="34"/>
      <c r="B15" s="34" t="s">
        <v>54</v>
      </c>
      <c r="C15" s="50">
        <v>0</v>
      </c>
    </row>
    <row r="16" spans="1:9" ht="14.1">
      <c r="A16" s="34"/>
      <c r="B16" s="34" t="s">
        <v>54</v>
      </c>
      <c r="C16" s="50">
        <v>0</v>
      </c>
    </row>
    <row r="17" spans="1:5" ht="14.1">
      <c r="A17" s="34"/>
      <c r="B17" s="34" t="s">
        <v>54</v>
      </c>
      <c r="C17" s="50">
        <v>0</v>
      </c>
    </row>
    <row r="18" spans="1:5" ht="14.1">
      <c r="A18" s="34"/>
      <c r="B18" s="34" t="s">
        <v>54</v>
      </c>
      <c r="C18" s="50">
        <v>0</v>
      </c>
    </row>
    <row r="19" spans="1:5" ht="14.1">
      <c r="A19" s="34"/>
      <c r="B19" s="34" t="s">
        <v>54</v>
      </c>
      <c r="C19" s="50">
        <v>0</v>
      </c>
    </row>
    <row r="20" spans="1:5" ht="14.1">
      <c r="A20" s="34"/>
      <c r="B20" s="34" t="s">
        <v>54</v>
      </c>
      <c r="C20" s="50">
        <v>0</v>
      </c>
    </row>
    <row r="21" spans="1:5" ht="14.1">
      <c r="A21" s="34"/>
      <c r="B21" s="34" t="s">
        <v>54</v>
      </c>
      <c r="C21" s="50">
        <v>0</v>
      </c>
    </row>
    <row r="22" spans="1:5" ht="14.1">
      <c r="A22" s="34"/>
      <c r="B22" s="34" t="s">
        <v>54</v>
      </c>
      <c r="C22" s="50">
        <v>0</v>
      </c>
    </row>
    <row r="23" spans="1:5" ht="14.1">
      <c r="A23" s="34"/>
      <c r="B23" s="34" t="s">
        <v>54</v>
      </c>
      <c r="C23" s="50">
        <v>0</v>
      </c>
    </row>
    <row r="24" spans="1:5">
      <c r="A24" s="361" t="s">
        <v>128</v>
      </c>
      <c r="B24" s="375"/>
      <c r="C24" s="183">
        <f>'Form I - 4a Supplies Supp'!C26+'Form I - 4b Supplies Supp'!C26</f>
        <v>0</v>
      </c>
      <c r="D24" s="171"/>
      <c r="E24" s="71"/>
    </row>
    <row r="25" spans="1:5" ht="14.45" thickBot="1">
      <c r="A25" s="82" t="s">
        <v>122</v>
      </c>
      <c r="B25" s="82" t="s">
        <v>122</v>
      </c>
      <c r="C25" s="184" t="s">
        <v>122</v>
      </c>
    </row>
    <row r="26" spans="1:5" ht="38.25" customHeight="1" thickBot="1">
      <c r="B26" s="85" t="s">
        <v>129</v>
      </c>
      <c r="C26" s="88">
        <f>ROUND((SUM(C8:C24)),0)</f>
        <v>0</v>
      </c>
    </row>
  </sheetData>
  <sheetProtection sheet="1" objects="1" scenarios="1"/>
  <mergeCells count="6">
    <mergeCell ref="A1:C1"/>
    <mergeCell ref="A24:B24"/>
    <mergeCell ref="A2:C2"/>
    <mergeCell ref="A3:C3"/>
    <mergeCell ref="A6:C6"/>
    <mergeCell ref="B4:C4"/>
  </mergeCells>
  <phoneticPr fontId="12" type="noConversion"/>
  <pageMargins left="0.5" right="0.5" top="0.5" bottom="0.5" header="0.5" footer="0.5"/>
  <pageSetup orientation="landscape" r:id="rId1"/>
  <headerFooter alignWithMargins="0">
    <oddFooter>&amp;RRevised: 7/6/2009</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C42C1-430E-4A37-BAEE-5B4D11503031}">
  <sheetPr codeName="Sheet7">
    <tabColor indexed="61"/>
  </sheetPr>
  <dimension ref="A1:M19"/>
  <sheetViews>
    <sheetView topLeftCell="A6" workbookViewId="0">
      <selection activeCell="F11" sqref="F11"/>
    </sheetView>
  </sheetViews>
  <sheetFormatPr defaultRowHeight="12.6"/>
  <cols>
    <col min="1" max="1" width="26.85546875" customWidth="1"/>
    <col min="2" max="2" width="23.85546875" customWidth="1"/>
    <col min="3" max="3" width="30" customWidth="1"/>
    <col min="4" max="4" width="14.42578125" customWidth="1"/>
    <col min="5" max="5" width="10.85546875" customWidth="1"/>
    <col min="6" max="6" width="11.42578125" customWidth="1"/>
    <col min="7" max="7" width="12.85546875" customWidth="1"/>
  </cols>
  <sheetData>
    <row r="1" spans="1:13" ht="15.6">
      <c r="A1" s="384" t="s">
        <v>0</v>
      </c>
      <c r="B1" s="384"/>
      <c r="C1" s="384"/>
      <c r="D1" s="384"/>
      <c r="E1" s="384"/>
      <c r="F1" s="384"/>
      <c r="G1" s="384"/>
    </row>
    <row r="2" spans="1:13" ht="20.45">
      <c r="A2" s="374" t="s">
        <v>130</v>
      </c>
      <c r="B2" s="421"/>
      <c r="C2" s="421"/>
      <c r="D2" s="421"/>
      <c r="E2" s="421"/>
      <c r="F2" s="421"/>
      <c r="G2" s="421"/>
    </row>
    <row r="3" spans="1:13" ht="12.95">
      <c r="A3" s="5"/>
    </row>
    <row r="4" spans="1:13" ht="12.95">
      <c r="A4" s="3" t="s">
        <v>12</v>
      </c>
      <c r="B4" s="365">
        <f>'Form I-Budget Summary'!E4</f>
        <v>0</v>
      </c>
      <c r="C4" s="381"/>
      <c r="D4" s="381"/>
      <c r="E4" s="381"/>
      <c r="F4" s="381"/>
      <c r="G4" s="382"/>
    </row>
    <row r="5" spans="1:13" ht="12.95">
      <c r="A5" s="5"/>
    </row>
    <row r="6" spans="1:13" ht="46.5" customHeight="1">
      <c r="A6" s="257" t="s">
        <v>131</v>
      </c>
      <c r="B6" s="237"/>
      <c r="C6" s="237"/>
      <c r="D6" s="237"/>
      <c r="E6" s="237"/>
      <c r="F6" s="237"/>
      <c r="G6" s="237"/>
      <c r="H6" s="4"/>
      <c r="I6" s="4"/>
      <c r="J6" s="4"/>
      <c r="K6" s="4"/>
      <c r="L6" s="4"/>
      <c r="M6" s="4"/>
    </row>
    <row r="7" spans="1:13" s="11" customFormat="1" ht="68.25" customHeight="1" thickBot="1">
      <c r="A7" s="74" t="s">
        <v>132</v>
      </c>
      <c r="B7" s="74" t="s">
        <v>133</v>
      </c>
      <c r="C7" s="74" t="s">
        <v>69</v>
      </c>
      <c r="D7" s="75" t="s">
        <v>134</v>
      </c>
      <c r="E7" s="74" t="s">
        <v>135</v>
      </c>
      <c r="F7" s="74" t="s">
        <v>136</v>
      </c>
      <c r="G7" s="74" t="s">
        <v>137</v>
      </c>
    </row>
    <row r="8" spans="1:13" ht="14.45" thickTop="1">
      <c r="A8" s="34" t="s">
        <v>54</v>
      </c>
      <c r="B8" s="34"/>
      <c r="C8" s="34"/>
      <c r="D8" s="28"/>
      <c r="E8" s="28"/>
      <c r="F8" s="35"/>
      <c r="G8" s="50">
        <f>ROUND((+E8*F8),0)</f>
        <v>0</v>
      </c>
    </row>
    <row r="9" spans="1:13" ht="14.1">
      <c r="A9" s="34"/>
      <c r="B9" s="34"/>
      <c r="C9" s="34"/>
      <c r="D9" s="28"/>
      <c r="E9" s="28"/>
      <c r="F9" s="35"/>
      <c r="G9" s="50">
        <f t="shared" ref="G9:G16" si="0">ROUND((+E9*F9),0)</f>
        <v>0</v>
      </c>
    </row>
    <row r="10" spans="1:13" ht="14.1">
      <c r="A10" s="34"/>
      <c r="B10" s="34"/>
      <c r="C10" s="34"/>
      <c r="D10" s="28"/>
      <c r="E10" s="28"/>
      <c r="F10" s="35"/>
      <c r="G10" s="50">
        <f t="shared" si="0"/>
        <v>0</v>
      </c>
    </row>
    <row r="11" spans="1:13" ht="14.1">
      <c r="A11" s="34"/>
      <c r="B11" s="34"/>
      <c r="C11" s="34"/>
      <c r="D11" s="28"/>
      <c r="E11" s="28"/>
      <c r="F11" s="35"/>
      <c r="G11" s="50">
        <f t="shared" si="0"/>
        <v>0</v>
      </c>
    </row>
    <row r="12" spans="1:13" ht="14.1">
      <c r="A12" s="34"/>
      <c r="B12" s="34"/>
      <c r="C12" s="34"/>
      <c r="D12" s="28"/>
      <c r="E12" s="28"/>
      <c r="F12" s="35"/>
      <c r="G12" s="50">
        <f t="shared" si="0"/>
        <v>0</v>
      </c>
    </row>
    <row r="13" spans="1:13" ht="14.1">
      <c r="A13" s="34"/>
      <c r="B13" s="34"/>
      <c r="C13" s="34"/>
      <c r="D13" s="28"/>
      <c r="E13" s="28"/>
      <c r="F13" s="35"/>
      <c r="G13" s="50">
        <f t="shared" si="0"/>
        <v>0</v>
      </c>
    </row>
    <row r="14" spans="1:13" ht="14.1">
      <c r="A14" s="34"/>
      <c r="B14" s="34"/>
      <c r="C14" s="34"/>
      <c r="D14" s="28"/>
      <c r="E14" s="28"/>
      <c r="F14" s="35"/>
      <c r="G14" s="50">
        <f t="shared" si="0"/>
        <v>0</v>
      </c>
    </row>
    <row r="15" spans="1:13" ht="14.1">
      <c r="A15" s="34"/>
      <c r="B15" s="34"/>
      <c r="C15" s="34"/>
      <c r="D15" s="28"/>
      <c r="E15" s="28"/>
      <c r="F15" s="35"/>
      <c r="G15" s="50">
        <f t="shared" si="0"/>
        <v>0</v>
      </c>
    </row>
    <row r="16" spans="1:13" ht="14.1">
      <c r="A16" s="34"/>
      <c r="B16" s="34"/>
      <c r="C16" s="34"/>
      <c r="D16" s="28"/>
      <c r="E16" s="28"/>
      <c r="F16" s="35"/>
      <c r="G16" s="50">
        <f t="shared" si="0"/>
        <v>0</v>
      </c>
    </row>
    <row r="17" spans="1:7">
      <c r="A17" s="383" t="s">
        <v>138</v>
      </c>
      <c r="B17" s="307"/>
      <c r="C17" s="307"/>
      <c r="D17" s="307"/>
      <c r="E17" s="307"/>
      <c r="F17" s="308"/>
      <c r="G17" s="76">
        <f>'Form I - 5a Contractual Supp'!G19+'Form I - 5b Contractual Supp'!G19</f>
        <v>0</v>
      </c>
    </row>
    <row r="18" spans="1:7" ht="12.95" thickBot="1">
      <c r="G18" s="51"/>
    </row>
    <row r="19" spans="1:7" s="11" customFormat="1" ht="27.75" customHeight="1" thickBot="1">
      <c r="D19" s="77" t="s">
        <v>139</v>
      </c>
      <c r="G19" s="52">
        <f>ROUND((SUM(G8:G17)),0)</f>
        <v>0</v>
      </c>
    </row>
  </sheetData>
  <sheetProtection sheet="1" objects="1" scenarios="1"/>
  <protectedRanges>
    <protectedRange sqref="G17" name="Range1"/>
  </protectedRanges>
  <mergeCells count="5">
    <mergeCell ref="A2:G2"/>
    <mergeCell ref="A6:G6"/>
    <mergeCell ref="B4:G4"/>
    <mergeCell ref="A17:F17"/>
    <mergeCell ref="A1:G1"/>
  </mergeCells>
  <phoneticPr fontId="12" type="noConversion"/>
  <pageMargins left="0.5" right="0.5" top="0.5" bottom="0.5" header="0.5" footer="0.5"/>
  <pageSetup orientation="landscape" r:id="rId1"/>
  <headerFooter alignWithMargins="0">
    <oddFooter>&amp;RRevised: 7/6/2009</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6CC5E-3F90-408E-A047-371F8FA181D1}">
  <sheetPr codeName="Sheet8">
    <tabColor indexed="57"/>
  </sheetPr>
  <dimension ref="A1:G26"/>
  <sheetViews>
    <sheetView topLeftCell="A5" workbookViewId="0">
      <selection activeCell="B14" sqref="B14"/>
    </sheetView>
  </sheetViews>
  <sheetFormatPr defaultColWidth="9.140625" defaultRowHeight="12.6"/>
  <cols>
    <col min="1" max="1" width="49.5703125" style="26" customWidth="1"/>
    <col min="2" max="2" width="57.85546875" style="26" customWidth="1"/>
    <col min="3" max="3" width="17.140625" style="26" customWidth="1"/>
    <col min="4" max="16384" width="9.140625" style="26"/>
  </cols>
  <sheetData>
    <row r="1" spans="1:7" ht="15.6">
      <c r="A1" s="384" t="s">
        <v>0</v>
      </c>
      <c r="B1" s="384"/>
      <c r="C1" s="384"/>
      <c r="D1" s="178"/>
      <c r="E1" s="178"/>
      <c r="F1" s="178"/>
      <c r="G1" s="178"/>
    </row>
    <row r="2" spans="1:7" ht="20.45">
      <c r="A2" s="374" t="s">
        <v>140</v>
      </c>
      <c r="B2" s="421"/>
      <c r="C2" s="421"/>
    </row>
    <row r="3" spans="1:7" ht="20.45">
      <c r="A3" s="376"/>
      <c r="B3" s="432"/>
      <c r="C3" s="432"/>
    </row>
    <row r="4" spans="1:7" ht="12.95">
      <c r="A4" s="3" t="s">
        <v>66</v>
      </c>
      <c r="B4" s="365">
        <f>+'Form I-Budget Summary'!E4</f>
        <v>0</v>
      </c>
      <c r="C4" s="367"/>
    </row>
    <row r="5" spans="1:7" ht="12.95">
      <c r="A5" s="79"/>
    </row>
    <row r="6" spans="1:7" s="80" customFormat="1" ht="39.950000000000003" customHeight="1" thickBot="1">
      <c r="A6" s="84" t="s">
        <v>141</v>
      </c>
      <c r="B6" s="84" t="s">
        <v>118</v>
      </c>
      <c r="C6" s="84" t="s">
        <v>127</v>
      </c>
      <c r="D6" s="173"/>
      <c r="E6" s="173"/>
      <c r="F6" s="173"/>
      <c r="G6" s="173"/>
    </row>
    <row r="7" spans="1:7" ht="14.45" thickTop="1">
      <c r="A7" s="36"/>
      <c r="B7" s="36"/>
      <c r="C7" s="185">
        <v>0</v>
      </c>
    </row>
    <row r="8" spans="1:7" ht="14.1">
      <c r="A8" s="36"/>
      <c r="B8" s="36"/>
      <c r="C8" s="185">
        <v>0</v>
      </c>
    </row>
    <row r="9" spans="1:7" ht="14.1">
      <c r="A9" s="36"/>
      <c r="B9" s="36"/>
      <c r="C9" s="185">
        <v>0</v>
      </c>
    </row>
    <row r="10" spans="1:7" ht="14.1">
      <c r="A10" s="36"/>
      <c r="B10" s="36"/>
      <c r="C10" s="185">
        <v>0</v>
      </c>
    </row>
    <row r="11" spans="1:7" ht="14.1">
      <c r="A11" s="36"/>
      <c r="B11" s="36"/>
      <c r="C11" s="185">
        <v>0</v>
      </c>
    </row>
    <row r="12" spans="1:7" ht="14.1">
      <c r="A12" s="36"/>
      <c r="B12" s="36"/>
      <c r="C12" s="185">
        <v>0</v>
      </c>
    </row>
    <row r="13" spans="1:7" ht="14.1">
      <c r="A13" s="36"/>
      <c r="B13" s="36"/>
      <c r="C13" s="185">
        <v>0</v>
      </c>
    </row>
    <row r="14" spans="1:7" ht="14.1">
      <c r="A14" s="36"/>
      <c r="B14" s="36"/>
      <c r="C14" s="185">
        <v>0</v>
      </c>
    </row>
    <row r="15" spans="1:7" ht="14.1">
      <c r="A15" s="36"/>
      <c r="B15" s="36"/>
      <c r="C15" s="185">
        <v>0</v>
      </c>
    </row>
    <row r="16" spans="1:7" ht="14.1">
      <c r="A16" s="36"/>
      <c r="B16" s="36"/>
      <c r="C16" s="185">
        <v>0</v>
      </c>
    </row>
    <row r="17" spans="1:5" ht="14.1">
      <c r="A17" s="36"/>
      <c r="B17" s="36"/>
      <c r="C17" s="185">
        <v>0</v>
      </c>
    </row>
    <row r="18" spans="1:5" ht="14.1">
      <c r="A18" s="36"/>
      <c r="B18" s="36"/>
      <c r="C18" s="185">
        <v>0</v>
      </c>
    </row>
    <row r="19" spans="1:5" ht="14.1">
      <c r="A19" s="36"/>
      <c r="B19" s="36"/>
      <c r="C19" s="185">
        <v>0</v>
      </c>
    </row>
    <row r="20" spans="1:5" ht="14.1">
      <c r="A20" s="36"/>
      <c r="B20" s="36"/>
      <c r="C20" s="185">
        <v>0</v>
      </c>
    </row>
    <row r="21" spans="1:5" ht="14.1">
      <c r="A21" s="36"/>
      <c r="B21" s="36"/>
      <c r="C21" s="185">
        <v>0</v>
      </c>
    </row>
    <row r="22" spans="1:5" ht="14.1">
      <c r="A22" s="36"/>
      <c r="B22" s="36"/>
      <c r="C22" s="185">
        <v>0</v>
      </c>
    </row>
    <row r="23" spans="1:5" ht="14.1">
      <c r="A23" s="36"/>
      <c r="B23" s="36"/>
      <c r="C23" s="185">
        <v>0</v>
      </c>
    </row>
    <row r="24" spans="1:5">
      <c r="A24" s="361" t="s">
        <v>142</v>
      </c>
      <c r="B24" s="375"/>
      <c r="C24" s="183">
        <f>'Form I - 6a Other Supp'!C26+'Form I - 6b Other Supp'!C26</f>
        <v>0</v>
      </c>
      <c r="D24" s="171"/>
      <c r="E24" s="71"/>
    </row>
    <row r="25" spans="1:5" ht="14.45" thickBot="1">
      <c r="A25" s="82" t="s">
        <v>122</v>
      </c>
      <c r="B25" s="82" t="s">
        <v>122</v>
      </c>
      <c r="C25" s="186" t="s">
        <v>122</v>
      </c>
    </row>
    <row r="26" spans="1:5" ht="38.25" customHeight="1" thickBot="1">
      <c r="B26" s="85" t="s">
        <v>143</v>
      </c>
      <c r="C26" s="86">
        <f>ROUND((SUM(C7:C24)),0)</f>
        <v>0</v>
      </c>
    </row>
  </sheetData>
  <sheetProtection sheet="1" objects="1" scenarios="1"/>
  <mergeCells count="5">
    <mergeCell ref="A2:C2"/>
    <mergeCell ref="A3:C3"/>
    <mergeCell ref="B4:C4"/>
    <mergeCell ref="A24:B24"/>
    <mergeCell ref="A1:C1"/>
  </mergeCells>
  <phoneticPr fontId="12" type="noConversion"/>
  <pageMargins left="0.5" right="0.5" top="0.5" bottom="0.5" header="0.5" footer="0.5"/>
  <pageSetup orientation="landscape" r:id="rId1"/>
  <headerFooter alignWithMargins="0">
    <oddFooter>&amp;RRevised: 7/6/2009</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6635F-70E1-4F80-B296-417193FD8481}">
  <sheetPr codeName="Sheet9">
    <tabColor indexed="44"/>
  </sheetPr>
  <dimension ref="A1:H25"/>
  <sheetViews>
    <sheetView zoomScale="55" zoomScaleNormal="55" workbookViewId="0">
      <selection activeCell="G10" sqref="G10"/>
    </sheetView>
  </sheetViews>
  <sheetFormatPr defaultRowHeight="12.6"/>
  <cols>
    <col min="1" max="1" width="0.85546875" customWidth="1"/>
    <col min="2" max="2" width="5.85546875" customWidth="1"/>
    <col min="3" max="3" width="1.42578125" customWidth="1"/>
    <col min="4" max="4" width="58.140625" customWidth="1"/>
    <col min="5" max="5" width="2.85546875" customWidth="1"/>
    <col min="6" max="6" width="10.140625" customWidth="1"/>
    <col min="7" max="7" width="48" customWidth="1"/>
    <col min="8" max="8" width="21.85546875" bestFit="1" customWidth="1"/>
  </cols>
  <sheetData>
    <row r="1" spans="1:8" ht="15.6">
      <c r="B1" s="384" t="s">
        <v>0</v>
      </c>
      <c r="C1" s="384"/>
      <c r="D1" s="384"/>
      <c r="E1" s="384"/>
      <c r="F1" s="384"/>
      <c r="G1" s="384"/>
    </row>
    <row r="2" spans="1:8" ht="20.45">
      <c r="A2" s="391" t="s">
        <v>144</v>
      </c>
      <c r="B2" s="391"/>
      <c r="C2" s="391"/>
      <c r="D2" s="391"/>
      <c r="E2" s="391"/>
      <c r="F2" s="391"/>
      <c r="G2" s="391"/>
      <c r="H2" s="22"/>
    </row>
    <row r="3" spans="1:8">
      <c r="A3" s="421"/>
      <c r="B3" s="421"/>
      <c r="C3" s="421"/>
      <c r="D3" s="421"/>
      <c r="E3" s="421"/>
      <c r="F3" s="421"/>
      <c r="G3" s="421"/>
    </row>
    <row r="4" spans="1:8" ht="12.95">
      <c r="D4" s="3" t="s">
        <v>66</v>
      </c>
      <c r="E4" s="365">
        <f>'Form I-Budget Summary'!E4</f>
        <v>0</v>
      </c>
      <c r="F4" s="381"/>
      <c r="G4" s="382"/>
    </row>
    <row r="5" spans="1:8" ht="9" customHeight="1">
      <c r="A5" s="421"/>
      <c r="B5" s="421"/>
      <c r="C5" s="421"/>
      <c r="D5" s="421"/>
      <c r="E5" s="421"/>
      <c r="F5" s="421"/>
      <c r="G5" s="421"/>
    </row>
    <row r="6" spans="1:8" ht="18" customHeight="1">
      <c r="D6" s="393" t="s">
        <v>145</v>
      </c>
      <c r="E6" s="237"/>
      <c r="F6" s="39" t="s">
        <v>146</v>
      </c>
      <c r="G6" s="53">
        <v>0</v>
      </c>
    </row>
    <row r="7" spans="1:8" ht="7.5" customHeight="1"/>
    <row r="8" spans="1:8" ht="12.95">
      <c r="A8" s="386" t="s">
        <v>147</v>
      </c>
      <c r="B8" s="386"/>
      <c r="C8" s="386"/>
      <c r="D8" s="386"/>
      <c r="E8" s="386"/>
      <c r="F8" s="10"/>
    </row>
    <row r="9" spans="1:8" ht="7.5" customHeight="1">
      <c r="A9" s="63"/>
      <c r="B9" s="63"/>
      <c r="C9" s="63"/>
      <c r="D9" s="63"/>
      <c r="E9" s="63"/>
      <c r="F9" s="49"/>
      <c r="G9" s="49"/>
    </row>
    <row r="10" spans="1:8" ht="128.25" customHeight="1">
      <c r="A10" s="37"/>
      <c r="B10" s="32" t="s">
        <v>148</v>
      </c>
      <c r="D10" s="23" t="s">
        <v>149</v>
      </c>
      <c r="F10" s="60" t="s">
        <v>150</v>
      </c>
      <c r="G10" s="64"/>
      <c r="H10" s="21"/>
    </row>
    <row r="11" spans="1:8" ht="6.75" customHeight="1">
      <c r="A11" s="57"/>
      <c r="B11" s="49"/>
      <c r="C11" s="49"/>
      <c r="D11" s="58"/>
      <c r="E11" s="49"/>
      <c r="F11" s="61"/>
      <c r="G11" s="59" t="s">
        <v>151</v>
      </c>
      <c r="H11" s="21"/>
    </row>
    <row r="12" spans="1:8" ht="130.5" customHeight="1">
      <c r="A12" s="37"/>
      <c r="B12" s="32" t="s">
        <v>148</v>
      </c>
      <c r="D12" s="24" t="s">
        <v>152</v>
      </c>
      <c r="F12" s="60" t="s">
        <v>153</v>
      </c>
      <c r="G12" s="65"/>
      <c r="H12" s="21"/>
    </row>
    <row r="13" spans="1:8" ht="7.5" customHeight="1">
      <c r="A13" s="57"/>
      <c r="B13" s="49"/>
      <c r="C13" s="49"/>
      <c r="D13" s="58" t="s">
        <v>54</v>
      </c>
      <c r="E13" s="49"/>
      <c r="F13" s="62"/>
      <c r="G13" s="62"/>
      <c r="H13" s="21"/>
    </row>
    <row r="14" spans="1:8" ht="66" customHeight="1">
      <c r="A14" s="37"/>
      <c r="B14" s="32" t="s">
        <v>148</v>
      </c>
      <c r="D14" s="23" t="s">
        <v>154</v>
      </c>
      <c r="F14" s="49"/>
      <c r="G14" s="48"/>
      <c r="H14" s="21"/>
    </row>
    <row r="15" spans="1:8" ht="9" customHeight="1">
      <c r="A15" s="49"/>
      <c r="B15" s="49"/>
      <c r="C15" s="49"/>
      <c r="D15" s="49"/>
      <c r="E15" s="49"/>
      <c r="F15" s="49"/>
      <c r="G15" s="49"/>
    </row>
    <row r="16" spans="1:8" ht="19.5" customHeight="1">
      <c r="A16" s="305" t="s">
        <v>155</v>
      </c>
      <c r="B16" s="388"/>
      <c r="C16" s="388"/>
      <c r="D16" s="388"/>
      <c r="E16" s="388"/>
      <c r="F16" s="388"/>
      <c r="G16" s="388"/>
    </row>
    <row r="17" spans="1:7" ht="72.75" customHeight="1">
      <c r="A17" s="389"/>
      <c r="B17" s="390"/>
      <c r="C17" s="390"/>
      <c r="D17" s="390"/>
      <c r="E17" s="390"/>
      <c r="F17" s="390"/>
      <c r="G17" s="390"/>
    </row>
    <row r="18" spans="1:7" ht="14.25" customHeight="1">
      <c r="A18" s="305"/>
      <c r="B18" s="388"/>
      <c r="C18" s="388"/>
      <c r="D18" s="388"/>
      <c r="E18" s="388"/>
      <c r="F18" s="388"/>
      <c r="G18" s="388"/>
    </row>
    <row r="19" spans="1:7" ht="19.5" customHeight="1">
      <c r="A19" s="391" t="s">
        <v>156</v>
      </c>
      <c r="B19" s="391"/>
      <c r="C19" s="391"/>
      <c r="D19" s="391"/>
      <c r="E19" s="391"/>
      <c r="F19" s="391"/>
      <c r="G19" s="391"/>
    </row>
    <row r="20" spans="1:7" ht="13.5" customHeight="1">
      <c r="A20" s="392"/>
      <c r="B20" s="392"/>
      <c r="C20" s="392"/>
      <c r="D20" s="392"/>
      <c r="E20" s="392"/>
      <c r="F20" s="392"/>
      <c r="G20" s="392"/>
    </row>
    <row r="21" spans="1:7" ht="19.5" customHeight="1">
      <c r="A21" s="387" t="s">
        <v>157</v>
      </c>
      <c r="B21" s="235"/>
      <c r="C21" s="235"/>
      <c r="D21" s="235"/>
      <c r="E21" s="235"/>
      <c r="F21" s="235"/>
      <c r="G21" s="235"/>
    </row>
    <row r="22" spans="1:7" ht="142.5" customHeight="1">
      <c r="A22" s="220"/>
      <c r="B22" s="220"/>
      <c r="C22" s="220"/>
      <c r="D22" s="220"/>
      <c r="E22" s="220"/>
      <c r="F22" s="220"/>
      <c r="G22" s="220"/>
    </row>
    <row r="23" spans="1:7">
      <c r="A23" s="49"/>
      <c r="B23" s="49"/>
      <c r="C23" s="49"/>
      <c r="D23" s="49"/>
      <c r="E23" s="49"/>
      <c r="F23" s="49"/>
      <c r="G23" s="49"/>
    </row>
    <row r="24" spans="1:7" ht="57" customHeight="1">
      <c r="A24" s="262" t="s">
        <v>158</v>
      </c>
      <c r="B24" s="262"/>
      <c r="C24" s="262"/>
      <c r="D24" s="262"/>
      <c r="E24" s="262"/>
      <c r="F24" s="262"/>
      <c r="G24" s="262"/>
    </row>
    <row r="25" spans="1:7" ht="266.25" customHeight="1">
      <c r="A25" s="385"/>
      <c r="B25" s="385"/>
      <c r="C25" s="385"/>
      <c r="D25" s="385"/>
      <c r="E25" s="385"/>
      <c r="F25" s="385"/>
      <c r="G25" s="385"/>
    </row>
  </sheetData>
  <sheetProtection sheet="1" objects="1" scenarios="1"/>
  <mergeCells count="16">
    <mergeCell ref="B1:G1"/>
    <mergeCell ref="A24:G24"/>
    <mergeCell ref="A25:G25"/>
    <mergeCell ref="A5:G5"/>
    <mergeCell ref="A8:E8"/>
    <mergeCell ref="A21:G21"/>
    <mergeCell ref="A16:G16"/>
    <mergeCell ref="A17:G17"/>
    <mergeCell ref="A19:G19"/>
    <mergeCell ref="A18:G18"/>
    <mergeCell ref="A20:G20"/>
    <mergeCell ref="A2:G2"/>
    <mergeCell ref="E4:G4"/>
    <mergeCell ref="D6:E6"/>
    <mergeCell ref="A3:G3"/>
    <mergeCell ref="A22:G22"/>
  </mergeCells>
  <phoneticPr fontId="12" type="noConversion"/>
  <pageMargins left="0.5" right="0.5" top="0.5" bottom="0.5" header="0.5" footer="0.5"/>
  <pageSetup orientation="landscape" r:id="rId1"/>
  <headerFooter alignWithMargins="0">
    <oddFooter>&amp;RRevised: 7/6/2009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686D8-012F-43A8-BD56-16D52B3205FF}">
  <sheetPr codeName="Sheet10">
    <tabColor indexed="13"/>
  </sheetPr>
  <dimension ref="A1:F15"/>
  <sheetViews>
    <sheetView topLeftCell="A4" workbookViewId="0"/>
  </sheetViews>
  <sheetFormatPr defaultRowHeight="12.6"/>
  <cols>
    <col min="1" max="1" width="90.140625" customWidth="1"/>
  </cols>
  <sheetData>
    <row r="1" spans="1:6" ht="15.6">
      <c r="A1" s="177" t="s">
        <v>0</v>
      </c>
      <c r="B1" s="178"/>
      <c r="C1" s="178"/>
      <c r="D1" s="178"/>
      <c r="E1" s="178"/>
      <c r="F1" s="178"/>
    </row>
    <row r="2" spans="1:6" ht="15.6">
      <c r="A2" s="67" t="s">
        <v>159</v>
      </c>
    </row>
    <row r="4" spans="1:6" ht="135.75" customHeight="1">
      <c r="A4" s="66" t="s">
        <v>160</v>
      </c>
    </row>
    <row r="5" spans="1:6" ht="186.75" customHeight="1">
      <c r="A5" s="66" t="s">
        <v>161</v>
      </c>
    </row>
    <row r="7" spans="1:6">
      <c r="A7" t="s">
        <v>54</v>
      </c>
    </row>
    <row r="9" spans="1:6">
      <c r="A9" t="s">
        <v>54</v>
      </c>
    </row>
    <row r="11" spans="1:6">
      <c r="A11" t="s">
        <v>54</v>
      </c>
    </row>
    <row r="12" spans="1:6">
      <c r="A12" t="s">
        <v>54</v>
      </c>
    </row>
    <row r="13" spans="1:6">
      <c r="A13" t="s">
        <v>54</v>
      </c>
    </row>
    <row r="15" spans="1:6">
      <c r="A15" t="s">
        <v>54</v>
      </c>
    </row>
  </sheetData>
  <phoneticPr fontId="12" type="noConversion"/>
  <pageMargins left="0.75" right="0.75" top="1" bottom="1" header="0.5" footer="0.5"/>
  <pageSetup orientation="portrait" horizontalDpi="1200" verticalDpi="1200" r:id="rId1"/>
  <headerFooter alignWithMargins="0">
    <oddFooter>&amp;RRevised: 7/6/2009</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E4B95-43EC-4AC1-B91E-66A2B457C7DC}">
  <sheetPr codeName="Sheet11">
    <tabColor indexed="15"/>
  </sheetPr>
  <dimension ref="A1:H23"/>
  <sheetViews>
    <sheetView topLeftCell="A6" workbookViewId="0">
      <selection activeCell="A9" sqref="A9:G22"/>
    </sheetView>
  </sheetViews>
  <sheetFormatPr defaultColWidth="9.140625" defaultRowHeight="12.6"/>
  <cols>
    <col min="1" max="1" width="34.85546875" style="26" customWidth="1"/>
    <col min="2" max="2" width="6.140625" style="26" customWidth="1"/>
    <col min="3" max="3" width="33.140625" style="26" customWidth="1"/>
    <col min="4" max="4" width="5.140625" style="26" customWidth="1"/>
    <col min="5" max="5" width="14.42578125" style="26" customWidth="1"/>
    <col min="6" max="6" width="12.5703125" style="26" customWidth="1"/>
    <col min="7" max="7" width="7.85546875" style="26" customWidth="1"/>
    <col min="8" max="8" width="15.140625" style="26" customWidth="1"/>
    <col min="9" max="9" width="10.140625" style="26" bestFit="1" customWidth="1"/>
    <col min="10" max="16384" width="9.140625" style="26"/>
  </cols>
  <sheetData>
    <row r="1" spans="1:8" ht="15.6">
      <c r="A1" s="341" t="s">
        <v>0</v>
      </c>
      <c r="B1" s="341"/>
      <c r="C1" s="341"/>
      <c r="D1" s="341"/>
      <c r="E1" s="341"/>
      <c r="F1" s="341"/>
      <c r="G1" s="341"/>
      <c r="H1" s="341"/>
    </row>
    <row r="2" spans="1:8" ht="18">
      <c r="A2" s="233" t="s">
        <v>162</v>
      </c>
      <c r="B2" s="233"/>
      <c r="C2" s="421"/>
      <c r="D2" s="421"/>
      <c r="E2" s="421"/>
      <c r="F2" s="421"/>
      <c r="G2" s="421"/>
      <c r="H2" s="421"/>
    </row>
    <row r="3" spans="1:8">
      <c r="A3" s="130"/>
      <c r="B3" s="130"/>
      <c r="C3" s="130"/>
    </row>
    <row r="4" spans="1:8" ht="12.95">
      <c r="A4" s="140" t="s">
        <v>66</v>
      </c>
      <c r="B4" s="230">
        <f>'Form I-Budget Summary'!E4</f>
        <v>0</v>
      </c>
      <c r="C4" s="396"/>
      <c r="D4" s="396"/>
      <c r="E4" s="396"/>
      <c r="F4" s="396"/>
      <c r="G4" s="396"/>
      <c r="H4" s="397"/>
    </row>
    <row r="5" spans="1:8" ht="14.45" thickBot="1">
      <c r="A5" s="78"/>
      <c r="B5" s="78"/>
      <c r="C5" s="78"/>
      <c r="D5" s="131"/>
    </row>
    <row r="6" spans="1:8" ht="18" customHeight="1" thickBot="1">
      <c r="A6" s="141" t="s">
        <v>67</v>
      </c>
      <c r="B6" s="200" t="s">
        <v>68</v>
      </c>
      <c r="C6" s="203" t="s">
        <v>69</v>
      </c>
      <c r="D6" s="203" t="s">
        <v>70</v>
      </c>
      <c r="E6" s="203" t="s">
        <v>71</v>
      </c>
      <c r="F6" s="203" t="s">
        <v>72</v>
      </c>
      <c r="G6" s="210" t="s">
        <v>73</v>
      </c>
      <c r="H6" s="203" t="s">
        <v>74</v>
      </c>
    </row>
    <row r="7" spans="1:8" s="132" customFormat="1" ht="13.5" customHeight="1">
      <c r="A7" s="142" t="s">
        <v>75</v>
      </c>
      <c r="B7" s="201"/>
      <c r="C7" s="204"/>
      <c r="D7" s="422"/>
      <c r="E7" s="208"/>
      <c r="F7" s="208"/>
      <c r="G7" s="204"/>
      <c r="H7" s="208"/>
    </row>
    <row r="8" spans="1:8" s="132" customFormat="1" ht="13.5" customHeight="1" thickBot="1">
      <c r="A8" s="143" t="s">
        <v>76</v>
      </c>
      <c r="B8" s="202"/>
      <c r="C8" s="205"/>
      <c r="D8" s="424"/>
      <c r="E8" s="209"/>
      <c r="F8" s="209"/>
      <c r="G8" s="205"/>
      <c r="H8" s="209"/>
    </row>
    <row r="9" spans="1:8" ht="14.45" thickTop="1">
      <c r="A9" s="27"/>
      <c r="B9" s="28" t="s">
        <v>54</v>
      </c>
      <c r="C9" s="29" t="s">
        <v>54</v>
      </c>
      <c r="D9" s="25"/>
      <c r="E9" s="25" t="s">
        <v>54</v>
      </c>
      <c r="F9" s="30"/>
      <c r="G9" s="47"/>
      <c r="H9" s="144">
        <f t="shared" ref="H9:H22" si="0">+D9*F9*G9</f>
        <v>0</v>
      </c>
    </row>
    <row r="10" spans="1:8" ht="14.1">
      <c r="A10" s="27" t="s">
        <v>54</v>
      </c>
      <c r="B10" s="28" t="s">
        <v>54</v>
      </c>
      <c r="C10" s="29" t="s">
        <v>54</v>
      </c>
      <c r="D10" s="25"/>
      <c r="E10" s="25" t="s">
        <v>54</v>
      </c>
      <c r="F10" s="30"/>
      <c r="G10" s="47"/>
      <c r="H10" s="144">
        <f t="shared" si="0"/>
        <v>0</v>
      </c>
    </row>
    <row r="11" spans="1:8" ht="14.1">
      <c r="A11" s="27" t="s">
        <v>54</v>
      </c>
      <c r="B11" s="28" t="s">
        <v>54</v>
      </c>
      <c r="C11" s="29" t="s">
        <v>54</v>
      </c>
      <c r="D11" s="25"/>
      <c r="E11" s="25" t="s">
        <v>54</v>
      </c>
      <c r="F11" s="30"/>
      <c r="G11" s="47"/>
      <c r="H11" s="144">
        <f t="shared" si="0"/>
        <v>0</v>
      </c>
    </row>
    <row r="12" spans="1:8" ht="14.1">
      <c r="A12" s="27" t="s">
        <v>54</v>
      </c>
      <c r="B12" s="28" t="s">
        <v>54</v>
      </c>
      <c r="C12" s="29" t="s">
        <v>54</v>
      </c>
      <c r="D12" s="25"/>
      <c r="E12" s="25" t="s">
        <v>54</v>
      </c>
      <c r="F12" s="30"/>
      <c r="G12" s="47"/>
      <c r="H12" s="144">
        <f t="shared" si="0"/>
        <v>0</v>
      </c>
    </row>
    <row r="13" spans="1:8" ht="14.1">
      <c r="A13" s="27" t="s">
        <v>54</v>
      </c>
      <c r="B13" s="28" t="s">
        <v>54</v>
      </c>
      <c r="C13" s="29" t="s">
        <v>54</v>
      </c>
      <c r="D13" s="25"/>
      <c r="E13" s="25" t="s">
        <v>54</v>
      </c>
      <c r="F13" s="30"/>
      <c r="G13" s="47"/>
      <c r="H13" s="144">
        <f t="shared" si="0"/>
        <v>0</v>
      </c>
    </row>
    <row r="14" spans="1:8" ht="14.1">
      <c r="A14" s="27" t="s">
        <v>54</v>
      </c>
      <c r="B14" s="28" t="s">
        <v>54</v>
      </c>
      <c r="C14" s="29" t="s">
        <v>54</v>
      </c>
      <c r="D14" s="25"/>
      <c r="E14" s="25" t="s">
        <v>54</v>
      </c>
      <c r="F14" s="30"/>
      <c r="G14" s="47"/>
      <c r="H14" s="144">
        <f t="shared" si="0"/>
        <v>0</v>
      </c>
    </row>
    <row r="15" spans="1:8" ht="14.1">
      <c r="A15" s="27" t="s">
        <v>54</v>
      </c>
      <c r="B15" s="28" t="s">
        <v>54</v>
      </c>
      <c r="C15" s="29"/>
      <c r="D15" s="25"/>
      <c r="E15" s="25" t="s">
        <v>54</v>
      </c>
      <c r="F15" s="30"/>
      <c r="G15" s="47"/>
      <c r="H15" s="144">
        <f t="shared" si="0"/>
        <v>0</v>
      </c>
    </row>
    <row r="16" spans="1:8" ht="14.1">
      <c r="A16" s="27" t="s">
        <v>54</v>
      </c>
      <c r="B16" s="28" t="s">
        <v>54</v>
      </c>
      <c r="C16" s="29" t="s">
        <v>54</v>
      </c>
      <c r="D16" s="25"/>
      <c r="E16" s="25" t="s">
        <v>54</v>
      </c>
      <c r="F16" s="30"/>
      <c r="G16" s="47"/>
      <c r="H16" s="144">
        <f t="shared" si="0"/>
        <v>0</v>
      </c>
    </row>
    <row r="17" spans="1:8" ht="14.1">
      <c r="A17" s="27" t="s">
        <v>54</v>
      </c>
      <c r="B17" s="28" t="s">
        <v>54</v>
      </c>
      <c r="C17" s="29" t="s">
        <v>54</v>
      </c>
      <c r="D17" s="25"/>
      <c r="E17" s="25" t="s">
        <v>54</v>
      </c>
      <c r="F17" s="30"/>
      <c r="G17" s="47"/>
      <c r="H17" s="144">
        <f t="shared" si="0"/>
        <v>0</v>
      </c>
    </row>
    <row r="18" spans="1:8" ht="14.1">
      <c r="A18" s="27" t="s">
        <v>54</v>
      </c>
      <c r="B18" s="28" t="s">
        <v>54</v>
      </c>
      <c r="C18" s="29" t="s">
        <v>54</v>
      </c>
      <c r="D18" s="25"/>
      <c r="E18" s="25" t="s">
        <v>54</v>
      </c>
      <c r="F18" s="30"/>
      <c r="G18" s="47"/>
      <c r="H18" s="144">
        <f t="shared" si="0"/>
        <v>0</v>
      </c>
    </row>
    <row r="19" spans="1:8" ht="14.1">
      <c r="A19" s="27" t="s">
        <v>54</v>
      </c>
      <c r="B19" s="28" t="s">
        <v>54</v>
      </c>
      <c r="C19" s="29" t="s">
        <v>54</v>
      </c>
      <c r="D19" s="25"/>
      <c r="E19" s="25" t="s">
        <v>54</v>
      </c>
      <c r="F19" s="30"/>
      <c r="G19" s="47"/>
      <c r="H19" s="144">
        <f t="shared" si="0"/>
        <v>0</v>
      </c>
    </row>
    <row r="20" spans="1:8" ht="14.1">
      <c r="A20" s="27" t="s">
        <v>54</v>
      </c>
      <c r="B20" s="28" t="s">
        <v>54</v>
      </c>
      <c r="C20" s="29" t="s">
        <v>54</v>
      </c>
      <c r="D20" s="25"/>
      <c r="E20" s="25" t="s">
        <v>54</v>
      </c>
      <c r="F20" s="30"/>
      <c r="G20" s="47"/>
      <c r="H20" s="144">
        <f t="shared" si="0"/>
        <v>0</v>
      </c>
    </row>
    <row r="21" spans="1:8" ht="14.1">
      <c r="A21" s="27" t="s">
        <v>54</v>
      </c>
      <c r="B21" s="28" t="s">
        <v>54</v>
      </c>
      <c r="C21" s="29" t="s">
        <v>54</v>
      </c>
      <c r="D21" s="25"/>
      <c r="E21" s="25" t="s">
        <v>54</v>
      </c>
      <c r="F21" s="30"/>
      <c r="G21" s="47"/>
      <c r="H21" s="144">
        <f t="shared" si="0"/>
        <v>0</v>
      </c>
    </row>
    <row r="22" spans="1:8" ht="14.45" thickBot="1">
      <c r="A22" s="27" t="s">
        <v>54</v>
      </c>
      <c r="B22" s="28" t="s">
        <v>54</v>
      </c>
      <c r="C22" s="29" t="s">
        <v>54</v>
      </c>
      <c r="D22" s="25"/>
      <c r="E22" s="25" t="s">
        <v>54</v>
      </c>
      <c r="F22" s="30"/>
      <c r="G22" s="47"/>
      <c r="H22" s="144">
        <f t="shared" si="0"/>
        <v>0</v>
      </c>
    </row>
    <row r="23" spans="1:8" ht="18" customHeight="1" thickBot="1">
      <c r="A23" s="105"/>
      <c r="B23" s="105"/>
      <c r="C23" s="105"/>
      <c r="F23" s="394" t="s">
        <v>78</v>
      </c>
      <c r="G23" s="395"/>
      <c r="H23" s="145">
        <f>SUM(H9:H22)</f>
        <v>0</v>
      </c>
    </row>
  </sheetData>
  <sheetProtection sheet="1" objects="1" scenarios="1"/>
  <mergeCells count="11">
    <mergeCell ref="A1:H1"/>
    <mergeCell ref="F23:G23"/>
    <mergeCell ref="B4:H4"/>
    <mergeCell ref="A2:H2"/>
    <mergeCell ref="E6:E8"/>
    <mergeCell ref="B6:B8"/>
    <mergeCell ref="C6:C8"/>
    <mergeCell ref="D6:D8"/>
    <mergeCell ref="F6:F8"/>
    <mergeCell ref="G6:G8"/>
    <mergeCell ref="H6:H8"/>
  </mergeCells>
  <phoneticPr fontId="12" type="noConversion"/>
  <pageMargins left="0.5" right="0.5" top="0.75" bottom="0.5" header="0.5" footer="0.5"/>
  <pageSetup orientation="landscape" r:id="rId1"/>
  <headerFooter alignWithMargins="0">
    <oddFooter>&amp;RRevised: 7/6/2009</oddFooter>
  </headerFooter>
  <ignoredErrors>
    <ignoredError sqref="B4"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556E7-3023-4FBD-B928-793AB7B2FAE2}">
  <sheetPr codeName="Sheet12">
    <tabColor indexed="15"/>
  </sheetPr>
  <dimension ref="A1:H23"/>
  <sheetViews>
    <sheetView workbookViewId="0">
      <selection sqref="A1:H1"/>
    </sheetView>
  </sheetViews>
  <sheetFormatPr defaultColWidth="9.140625" defaultRowHeight="12.6"/>
  <cols>
    <col min="1" max="1" width="34.85546875" style="26" customWidth="1"/>
    <col min="2" max="2" width="6.140625" style="26" customWidth="1"/>
    <col min="3" max="3" width="33.140625" style="26" customWidth="1"/>
    <col min="4" max="4" width="5.140625" style="26" customWidth="1"/>
    <col min="5" max="5" width="14.42578125" style="26" customWidth="1"/>
    <col min="6" max="6" width="12.5703125" style="26" customWidth="1"/>
    <col min="7" max="7" width="7.85546875" style="26" customWidth="1"/>
    <col min="8" max="8" width="15.140625" style="26" customWidth="1"/>
    <col min="9" max="9" width="10.140625" style="26" bestFit="1" customWidth="1"/>
    <col min="10" max="16384" width="9.140625" style="26"/>
  </cols>
  <sheetData>
    <row r="1" spans="1:8" ht="15.6">
      <c r="A1" s="341" t="s">
        <v>0</v>
      </c>
      <c r="B1" s="341"/>
      <c r="C1" s="341"/>
      <c r="D1" s="341"/>
      <c r="E1" s="341"/>
      <c r="F1" s="341"/>
      <c r="G1" s="341"/>
      <c r="H1" s="341"/>
    </row>
    <row r="2" spans="1:8" ht="18">
      <c r="A2" s="233" t="s">
        <v>163</v>
      </c>
      <c r="B2" s="233"/>
      <c r="C2" s="421"/>
      <c r="D2" s="421"/>
      <c r="E2" s="421"/>
      <c r="F2" s="421"/>
      <c r="G2" s="421"/>
      <c r="H2" s="421"/>
    </row>
    <row r="3" spans="1:8">
      <c r="A3" s="130"/>
      <c r="B3" s="130"/>
      <c r="C3" s="130"/>
    </row>
    <row r="4" spans="1:8" ht="12.95">
      <c r="A4" s="140" t="s">
        <v>66</v>
      </c>
      <c r="B4" s="230">
        <f>'Form I-Budget Summary'!E4</f>
        <v>0</v>
      </c>
      <c r="C4" s="396"/>
      <c r="D4" s="396"/>
      <c r="E4" s="396"/>
      <c r="F4" s="396"/>
      <c r="G4" s="396"/>
      <c r="H4" s="397"/>
    </row>
    <row r="5" spans="1:8" ht="14.45" thickBot="1">
      <c r="A5" s="78"/>
      <c r="B5" s="78"/>
      <c r="C5" s="78"/>
      <c r="D5" s="131"/>
    </row>
    <row r="6" spans="1:8" ht="18" customHeight="1" thickBot="1">
      <c r="A6" s="141" t="s">
        <v>67</v>
      </c>
      <c r="B6" s="200" t="s">
        <v>68</v>
      </c>
      <c r="C6" s="203" t="s">
        <v>69</v>
      </c>
      <c r="D6" s="203" t="s">
        <v>70</v>
      </c>
      <c r="E6" s="203" t="s">
        <v>71</v>
      </c>
      <c r="F6" s="203" t="s">
        <v>72</v>
      </c>
      <c r="G6" s="210" t="s">
        <v>73</v>
      </c>
      <c r="H6" s="203" t="s">
        <v>74</v>
      </c>
    </row>
    <row r="7" spans="1:8" s="132" customFormat="1" ht="13.5" customHeight="1">
      <c r="A7" s="142" t="s">
        <v>75</v>
      </c>
      <c r="B7" s="201"/>
      <c r="C7" s="204"/>
      <c r="D7" s="422"/>
      <c r="E7" s="208"/>
      <c r="F7" s="208"/>
      <c r="G7" s="204"/>
      <c r="H7" s="208"/>
    </row>
    <row r="8" spans="1:8" s="132" customFormat="1" ht="13.5" customHeight="1" thickBot="1">
      <c r="A8" s="143" t="s">
        <v>76</v>
      </c>
      <c r="B8" s="202"/>
      <c r="C8" s="205"/>
      <c r="D8" s="424"/>
      <c r="E8" s="209"/>
      <c r="F8" s="209"/>
      <c r="G8" s="205"/>
      <c r="H8" s="209"/>
    </row>
    <row r="9" spans="1:8" ht="14.45" thickTop="1">
      <c r="A9" s="27"/>
      <c r="B9" s="28" t="s">
        <v>54</v>
      </c>
      <c r="C9" s="29" t="s">
        <v>54</v>
      </c>
      <c r="D9" s="25"/>
      <c r="E9" s="25" t="s">
        <v>54</v>
      </c>
      <c r="F9" s="30"/>
      <c r="G9" s="47"/>
      <c r="H9" s="144">
        <f t="shared" ref="H9:H22" si="0">+D9*F9*G9</f>
        <v>0</v>
      </c>
    </row>
    <row r="10" spans="1:8" ht="14.1">
      <c r="A10" s="27" t="s">
        <v>54</v>
      </c>
      <c r="B10" s="28" t="s">
        <v>54</v>
      </c>
      <c r="C10" s="29" t="s">
        <v>54</v>
      </c>
      <c r="D10" s="25"/>
      <c r="E10" s="25" t="s">
        <v>54</v>
      </c>
      <c r="F10" s="30"/>
      <c r="G10" s="47"/>
      <c r="H10" s="144">
        <f t="shared" si="0"/>
        <v>0</v>
      </c>
    </row>
    <row r="11" spans="1:8" ht="14.1">
      <c r="A11" s="27" t="s">
        <v>54</v>
      </c>
      <c r="B11" s="28" t="s">
        <v>54</v>
      </c>
      <c r="C11" s="29" t="s">
        <v>54</v>
      </c>
      <c r="D11" s="25"/>
      <c r="E11" s="25" t="s">
        <v>54</v>
      </c>
      <c r="F11" s="30"/>
      <c r="G11" s="47"/>
      <c r="H11" s="144">
        <f t="shared" si="0"/>
        <v>0</v>
      </c>
    </row>
    <row r="12" spans="1:8" ht="14.1">
      <c r="A12" s="27" t="s">
        <v>54</v>
      </c>
      <c r="B12" s="28" t="s">
        <v>54</v>
      </c>
      <c r="C12" s="29" t="s">
        <v>54</v>
      </c>
      <c r="D12" s="25"/>
      <c r="E12" s="25" t="s">
        <v>54</v>
      </c>
      <c r="F12" s="30"/>
      <c r="G12" s="47"/>
      <c r="H12" s="144">
        <f t="shared" si="0"/>
        <v>0</v>
      </c>
    </row>
    <row r="13" spans="1:8" ht="14.1">
      <c r="A13" s="27" t="s">
        <v>54</v>
      </c>
      <c r="B13" s="28" t="s">
        <v>54</v>
      </c>
      <c r="C13" s="29" t="s">
        <v>54</v>
      </c>
      <c r="D13" s="25"/>
      <c r="E13" s="25" t="s">
        <v>54</v>
      </c>
      <c r="F13" s="30"/>
      <c r="G13" s="47"/>
      <c r="H13" s="144">
        <f t="shared" si="0"/>
        <v>0</v>
      </c>
    </row>
    <row r="14" spans="1:8" ht="14.1">
      <c r="A14" s="27" t="s">
        <v>54</v>
      </c>
      <c r="B14" s="28" t="s">
        <v>54</v>
      </c>
      <c r="C14" s="29" t="s">
        <v>54</v>
      </c>
      <c r="D14" s="25"/>
      <c r="E14" s="25" t="s">
        <v>54</v>
      </c>
      <c r="F14" s="30"/>
      <c r="G14" s="47"/>
      <c r="H14" s="144">
        <f t="shared" si="0"/>
        <v>0</v>
      </c>
    </row>
    <row r="15" spans="1:8" ht="14.1">
      <c r="A15" s="27" t="s">
        <v>54</v>
      </c>
      <c r="B15" s="28" t="s">
        <v>54</v>
      </c>
      <c r="C15" s="29" t="s">
        <v>54</v>
      </c>
      <c r="D15" s="25"/>
      <c r="E15" s="25" t="s">
        <v>54</v>
      </c>
      <c r="F15" s="30"/>
      <c r="G15" s="47"/>
      <c r="H15" s="144">
        <f t="shared" si="0"/>
        <v>0</v>
      </c>
    </row>
    <row r="16" spans="1:8" ht="14.1">
      <c r="A16" s="27" t="s">
        <v>54</v>
      </c>
      <c r="B16" s="28" t="s">
        <v>54</v>
      </c>
      <c r="C16" s="29" t="s">
        <v>54</v>
      </c>
      <c r="D16" s="25"/>
      <c r="E16" s="25" t="s">
        <v>54</v>
      </c>
      <c r="F16" s="30"/>
      <c r="G16" s="47"/>
      <c r="H16" s="144">
        <f t="shared" si="0"/>
        <v>0</v>
      </c>
    </row>
    <row r="17" spans="1:8" ht="14.1">
      <c r="A17" s="27" t="s">
        <v>54</v>
      </c>
      <c r="B17" s="28" t="s">
        <v>54</v>
      </c>
      <c r="C17" s="29" t="s">
        <v>54</v>
      </c>
      <c r="D17" s="25"/>
      <c r="E17" s="25" t="s">
        <v>54</v>
      </c>
      <c r="F17" s="30"/>
      <c r="G17" s="47"/>
      <c r="H17" s="144">
        <f t="shared" si="0"/>
        <v>0</v>
      </c>
    </row>
    <row r="18" spans="1:8" ht="14.1">
      <c r="A18" s="27" t="s">
        <v>54</v>
      </c>
      <c r="B18" s="28" t="s">
        <v>54</v>
      </c>
      <c r="C18" s="29" t="s">
        <v>54</v>
      </c>
      <c r="D18" s="25"/>
      <c r="E18" s="25" t="s">
        <v>54</v>
      </c>
      <c r="F18" s="30"/>
      <c r="G18" s="47"/>
      <c r="H18" s="144">
        <f t="shared" si="0"/>
        <v>0</v>
      </c>
    </row>
    <row r="19" spans="1:8" ht="14.1">
      <c r="A19" s="27" t="s">
        <v>54</v>
      </c>
      <c r="B19" s="28" t="s">
        <v>54</v>
      </c>
      <c r="C19" s="29" t="s">
        <v>54</v>
      </c>
      <c r="D19" s="25"/>
      <c r="E19" s="25"/>
      <c r="F19" s="30"/>
      <c r="G19" s="47"/>
      <c r="H19" s="144">
        <f t="shared" si="0"/>
        <v>0</v>
      </c>
    </row>
    <row r="20" spans="1:8" ht="14.1">
      <c r="A20" s="27" t="s">
        <v>54</v>
      </c>
      <c r="B20" s="28" t="s">
        <v>54</v>
      </c>
      <c r="C20" s="29" t="s">
        <v>54</v>
      </c>
      <c r="D20" s="25"/>
      <c r="E20" s="25"/>
      <c r="F20" s="30"/>
      <c r="G20" s="47"/>
      <c r="H20" s="144">
        <f t="shared" si="0"/>
        <v>0</v>
      </c>
    </row>
    <row r="21" spans="1:8" ht="14.1">
      <c r="A21" s="27" t="s">
        <v>54</v>
      </c>
      <c r="B21" s="28" t="s">
        <v>54</v>
      </c>
      <c r="C21" s="29" t="s">
        <v>54</v>
      </c>
      <c r="D21" s="25"/>
      <c r="E21" s="25" t="s">
        <v>54</v>
      </c>
      <c r="F21" s="30"/>
      <c r="G21" s="47"/>
      <c r="H21" s="144">
        <f t="shared" si="0"/>
        <v>0</v>
      </c>
    </row>
    <row r="22" spans="1:8" ht="14.45" thickBot="1">
      <c r="A22" s="27" t="s">
        <v>54</v>
      </c>
      <c r="B22" s="28" t="s">
        <v>54</v>
      </c>
      <c r="C22" s="29" t="s">
        <v>54</v>
      </c>
      <c r="D22" s="25"/>
      <c r="E22" s="25" t="s">
        <v>54</v>
      </c>
      <c r="F22" s="30"/>
      <c r="G22" s="47"/>
      <c r="H22" s="144">
        <f t="shared" si="0"/>
        <v>0</v>
      </c>
    </row>
    <row r="23" spans="1:8" ht="18" customHeight="1" thickBot="1">
      <c r="A23" s="105"/>
      <c r="B23" s="105"/>
      <c r="C23" s="105"/>
      <c r="F23" s="394" t="s">
        <v>78</v>
      </c>
      <c r="G23" s="395"/>
      <c r="H23" s="145">
        <f>SUM(H9:H22)</f>
        <v>0</v>
      </c>
    </row>
  </sheetData>
  <sheetProtection sheet="1" objects="1" scenarios="1"/>
  <mergeCells count="11">
    <mergeCell ref="A1:H1"/>
    <mergeCell ref="F23:G23"/>
    <mergeCell ref="A2:H2"/>
    <mergeCell ref="B4:H4"/>
    <mergeCell ref="B6:B8"/>
    <mergeCell ref="C6:C8"/>
    <mergeCell ref="D6:D8"/>
    <mergeCell ref="E6:E8"/>
    <mergeCell ref="F6:F8"/>
    <mergeCell ref="G6:G8"/>
    <mergeCell ref="H6:H8"/>
  </mergeCells>
  <phoneticPr fontId="12" type="noConversion"/>
  <pageMargins left="0.5" right="0.5" top="0.75" bottom="0.5" header="0.5" footer="0.5"/>
  <pageSetup orientation="landscape" r:id="rId1"/>
  <headerFooter alignWithMargins="0">
    <oddFooter>&amp;RRevised: 7/6/2009</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3322A-C69C-4809-9070-030A5E47BF5A}">
  <sheetPr codeName="Sheet13">
    <tabColor indexed="53"/>
  </sheetPr>
  <dimension ref="A1:I60"/>
  <sheetViews>
    <sheetView workbookViewId="0">
      <selection sqref="A1:I1"/>
    </sheetView>
  </sheetViews>
  <sheetFormatPr defaultColWidth="9.140625" defaultRowHeight="12.6"/>
  <cols>
    <col min="1" max="1" width="36.85546875" style="26" customWidth="1"/>
    <col min="2" max="2" width="6.85546875" style="26" customWidth="1"/>
    <col min="3" max="3" width="8.85546875" style="26" customWidth="1"/>
    <col min="4" max="4" width="24.5703125" style="26" customWidth="1"/>
    <col min="5" max="5" width="9.140625" style="26"/>
    <col min="6" max="6" width="2.42578125" style="26" customWidth="1"/>
    <col min="7" max="7" width="12" style="26" customWidth="1"/>
    <col min="8" max="8" width="11.42578125" style="26" customWidth="1"/>
    <col min="9" max="9" width="10.140625" style="26" customWidth="1"/>
    <col min="10" max="16384" width="9.140625" style="26"/>
  </cols>
  <sheetData>
    <row r="1" spans="1:9" ht="15.6">
      <c r="A1" s="341" t="s">
        <v>0</v>
      </c>
      <c r="B1" s="341"/>
      <c r="C1" s="341"/>
      <c r="D1" s="341"/>
      <c r="E1" s="341"/>
      <c r="F1" s="341"/>
      <c r="G1" s="341"/>
      <c r="H1" s="341"/>
      <c r="I1" s="341"/>
    </row>
    <row r="2" spans="1:9" ht="17.25" customHeight="1">
      <c r="A2" s="374" t="s">
        <v>164</v>
      </c>
      <c r="B2" s="374"/>
      <c r="C2" s="374"/>
      <c r="D2" s="374"/>
      <c r="E2" s="374"/>
      <c r="F2" s="374"/>
      <c r="G2" s="374"/>
      <c r="H2" s="374"/>
      <c r="I2" s="374"/>
    </row>
    <row r="3" spans="1:9" ht="12.95">
      <c r="A3" s="108" t="s">
        <v>66</v>
      </c>
      <c r="B3" s="354">
        <f>'Form I-Budget Summary'!E4</f>
        <v>0</v>
      </c>
      <c r="C3" s="355"/>
      <c r="D3" s="355"/>
      <c r="E3" s="355"/>
      <c r="F3" s="355"/>
      <c r="G3" s="355"/>
      <c r="H3" s="355"/>
      <c r="I3" s="356"/>
    </row>
    <row r="4" spans="1:9" ht="13.5" thickBot="1">
      <c r="A4" s="90"/>
    </row>
    <row r="5" spans="1:9" s="92" customFormat="1" ht="16.5" customHeight="1">
      <c r="A5" s="109" t="s">
        <v>84</v>
      </c>
      <c r="B5" s="91"/>
      <c r="C5" s="91"/>
      <c r="D5" s="91"/>
      <c r="E5" s="91"/>
      <c r="F5" s="91"/>
      <c r="G5" s="91"/>
      <c r="H5" s="91"/>
      <c r="I5" s="91"/>
    </row>
    <row r="6" spans="1:9" s="93" customFormat="1" ht="11.45">
      <c r="A6" s="110" t="s">
        <v>85</v>
      </c>
      <c r="B6" s="311" t="s">
        <v>69</v>
      </c>
      <c r="C6" s="351"/>
      <c r="D6" s="348"/>
      <c r="E6" s="311" t="s">
        <v>165</v>
      </c>
      <c r="F6" s="348"/>
      <c r="G6" s="110" t="s">
        <v>87</v>
      </c>
      <c r="H6" s="311" t="s">
        <v>88</v>
      </c>
      <c r="I6" s="348"/>
    </row>
    <row r="7" spans="1:9" s="93" customFormat="1" ht="12.75" customHeight="1">
      <c r="A7" s="111" t="s">
        <v>89</v>
      </c>
      <c r="B7" s="285"/>
      <c r="C7" s="352"/>
      <c r="D7" s="349"/>
      <c r="E7" s="329" t="s">
        <v>166</v>
      </c>
      <c r="F7" s="411"/>
      <c r="G7" s="147" t="s">
        <v>90</v>
      </c>
      <c r="H7" s="285"/>
      <c r="I7" s="349"/>
    </row>
    <row r="8" spans="1:9" s="93" customFormat="1" ht="12" thickBot="1">
      <c r="A8" s="112"/>
      <c r="B8" s="287"/>
      <c r="C8" s="353"/>
      <c r="D8" s="350"/>
      <c r="E8" s="148"/>
      <c r="F8" s="149"/>
      <c r="G8" s="150"/>
      <c r="H8" s="287"/>
      <c r="I8" s="350"/>
    </row>
    <row r="9" spans="1:9" ht="13.5" thickTop="1">
      <c r="A9" s="409" t="s">
        <v>54</v>
      </c>
      <c r="B9" s="400" t="s">
        <v>54</v>
      </c>
      <c r="C9" s="401"/>
      <c r="D9" s="402"/>
      <c r="E9" s="400" t="s">
        <v>54</v>
      </c>
      <c r="F9" s="407"/>
      <c r="G9" s="408"/>
      <c r="H9" s="113" t="s">
        <v>91</v>
      </c>
      <c r="I9" s="55"/>
    </row>
    <row r="10" spans="1:9" ht="12.95">
      <c r="A10" s="317"/>
      <c r="B10" s="403"/>
      <c r="C10" s="401"/>
      <c r="D10" s="402"/>
      <c r="E10" s="403"/>
      <c r="F10" s="402"/>
      <c r="G10" s="321"/>
      <c r="H10" s="114" t="s">
        <v>92</v>
      </c>
      <c r="I10" s="55"/>
    </row>
    <row r="11" spans="1:9" ht="12.95">
      <c r="A11" s="317"/>
      <c r="B11" s="403"/>
      <c r="C11" s="401"/>
      <c r="D11" s="402"/>
      <c r="E11" s="403"/>
      <c r="F11" s="402"/>
      <c r="G11" s="321"/>
      <c r="H11" s="114" t="s">
        <v>93</v>
      </c>
      <c r="I11" s="56"/>
    </row>
    <row r="12" spans="1:9" ht="12.95">
      <c r="A12" s="317"/>
      <c r="B12" s="403"/>
      <c r="C12" s="401"/>
      <c r="D12" s="402"/>
      <c r="E12" s="403"/>
      <c r="F12" s="402"/>
      <c r="G12" s="321"/>
      <c r="H12" s="114" t="s">
        <v>94</v>
      </c>
      <c r="I12" s="41"/>
    </row>
    <row r="13" spans="1:9" ht="12.95">
      <c r="A13" s="317"/>
      <c r="B13" s="403"/>
      <c r="C13" s="401"/>
      <c r="D13" s="402"/>
      <c r="E13" s="403"/>
      <c r="F13" s="402"/>
      <c r="G13" s="321"/>
      <c r="H13" s="115" t="s">
        <v>95</v>
      </c>
      <c r="I13" s="41"/>
    </row>
    <row r="14" spans="1:9" ht="12.95">
      <c r="A14" s="318"/>
      <c r="B14" s="404"/>
      <c r="C14" s="405"/>
      <c r="D14" s="406"/>
      <c r="E14" s="404"/>
      <c r="F14" s="406"/>
      <c r="G14" s="323"/>
      <c r="H14" s="116" t="s">
        <v>14</v>
      </c>
      <c r="I14" s="117">
        <f>SUM(I9:I13)</f>
        <v>0</v>
      </c>
    </row>
    <row r="15" spans="1:9" ht="12.95">
      <c r="A15" s="409" t="s">
        <v>54</v>
      </c>
      <c r="B15" s="400" t="s">
        <v>54</v>
      </c>
      <c r="C15" s="401"/>
      <c r="D15" s="402"/>
      <c r="E15" s="400" t="s">
        <v>54</v>
      </c>
      <c r="F15" s="407"/>
      <c r="G15" s="408"/>
      <c r="H15" s="113" t="s">
        <v>91</v>
      </c>
      <c r="I15" s="55"/>
    </row>
    <row r="16" spans="1:9" ht="12.95">
      <c r="A16" s="317"/>
      <c r="B16" s="403"/>
      <c r="C16" s="401"/>
      <c r="D16" s="402"/>
      <c r="E16" s="403"/>
      <c r="F16" s="402"/>
      <c r="G16" s="321"/>
      <c r="H16" s="114" t="s">
        <v>92</v>
      </c>
      <c r="I16" s="56"/>
    </row>
    <row r="17" spans="1:9" ht="12.95">
      <c r="A17" s="317"/>
      <c r="B17" s="403"/>
      <c r="C17" s="401"/>
      <c r="D17" s="402"/>
      <c r="E17" s="403"/>
      <c r="F17" s="402"/>
      <c r="G17" s="321"/>
      <c r="H17" s="114" t="s">
        <v>93</v>
      </c>
      <c r="I17" s="56"/>
    </row>
    <row r="18" spans="1:9" ht="12.95">
      <c r="A18" s="317"/>
      <c r="B18" s="403"/>
      <c r="C18" s="401"/>
      <c r="D18" s="402"/>
      <c r="E18" s="403"/>
      <c r="F18" s="402"/>
      <c r="G18" s="321"/>
      <c r="H18" s="114" t="s">
        <v>94</v>
      </c>
      <c r="I18" s="41"/>
    </row>
    <row r="19" spans="1:9" ht="12.95">
      <c r="A19" s="317"/>
      <c r="B19" s="403"/>
      <c r="C19" s="401"/>
      <c r="D19" s="402"/>
      <c r="E19" s="403"/>
      <c r="F19" s="402"/>
      <c r="G19" s="321"/>
      <c r="H19" s="115" t="s">
        <v>95</v>
      </c>
      <c r="I19" s="41"/>
    </row>
    <row r="20" spans="1:9" ht="12.95">
      <c r="A20" s="318"/>
      <c r="B20" s="404"/>
      <c r="C20" s="405"/>
      <c r="D20" s="406"/>
      <c r="E20" s="404"/>
      <c r="F20" s="406"/>
      <c r="G20" s="323"/>
      <c r="H20" s="116" t="s">
        <v>14</v>
      </c>
      <c r="I20" s="117">
        <f>SUM(I15:I19)</f>
        <v>0</v>
      </c>
    </row>
    <row r="21" spans="1:9" ht="12.95">
      <c r="A21" s="409" t="s">
        <v>54</v>
      </c>
      <c r="B21" s="400" t="s">
        <v>54</v>
      </c>
      <c r="C21" s="401"/>
      <c r="D21" s="402"/>
      <c r="E21" s="400" t="s">
        <v>54</v>
      </c>
      <c r="F21" s="407"/>
      <c r="G21" s="408"/>
      <c r="H21" s="113" t="s">
        <v>91</v>
      </c>
      <c r="I21" s="55"/>
    </row>
    <row r="22" spans="1:9" ht="12.95">
      <c r="A22" s="317"/>
      <c r="B22" s="403"/>
      <c r="C22" s="401"/>
      <c r="D22" s="402"/>
      <c r="E22" s="403"/>
      <c r="F22" s="402"/>
      <c r="G22" s="321"/>
      <c r="H22" s="114" t="s">
        <v>92</v>
      </c>
      <c r="I22" s="56"/>
    </row>
    <row r="23" spans="1:9" ht="12.95">
      <c r="A23" s="317"/>
      <c r="B23" s="403"/>
      <c r="C23" s="401"/>
      <c r="D23" s="402"/>
      <c r="E23" s="403"/>
      <c r="F23" s="402"/>
      <c r="G23" s="321"/>
      <c r="H23" s="114" t="s">
        <v>93</v>
      </c>
      <c r="I23" s="56"/>
    </row>
    <row r="24" spans="1:9" ht="12.95">
      <c r="A24" s="317"/>
      <c r="B24" s="403"/>
      <c r="C24" s="401"/>
      <c r="D24" s="402"/>
      <c r="E24" s="403"/>
      <c r="F24" s="402"/>
      <c r="G24" s="321"/>
      <c r="H24" s="114" t="s">
        <v>94</v>
      </c>
      <c r="I24" s="41"/>
    </row>
    <row r="25" spans="1:9" ht="12.95">
      <c r="A25" s="317"/>
      <c r="B25" s="403"/>
      <c r="C25" s="401"/>
      <c r="D25" s="402"/>
      <c r="E25" s="403"/>
      <c r="F25" s="402"/>
      <c r="G25" s="321"/>
      <c r="H25" s="115" t="s">
        <v>95</v>
      </c>
      <c r="I25" s="41"/>
    </row>
    <row r="26" spans="1:9" ht="12.95">
      <c r="A26" s="318"/>
      <c r="B26" s="404"/>
      <c r="C26" s="405"/>
      <c r="D26" s="406"/>
      <c r="E26" s="404"/>
      <c r="F26" s="406"/>
      <c r="G26" s="323"/>
      <c r="H26" s="116" t="s">
        <v>14</v>
      </c>
      <c r="I26" s="117">
        <f>SUM(I21:I25)</f>
        <v>0</v>
      </c>
    </row>
    <row r="27" spans="1:9" ht="12.95">
      <c r="A27" s="409" t="s">
        <v>54</v>
      </c>
      <c r="B27" s="400" t="s">
        <v>54</v>
      </c>
      <c r="C27" s="401"/>
      <c r="D27" s="402"/>
      <c r="E27" s="400" t="s">
        <v>54</v>
      </c>
      <c r="F27" s="407"/>
      <c r="G27" s="408"/>
      <c r="H27" s="113" t="s">
        <v>91</v>
      </c>
      <c r="I27" s="55"/>
    </row>
    <row r="28" spans="1:9" ht="12.95">
      <c r="A28" s="317"/>
      <c r="B28" s="403"/>
      <c r="C28" s="401"/>
      <c r="D28" s="402"/>
      <c r="E28" s="403"/>
      <c r="F28" s="402"/>
      <c r="G28" s="321"/>
      <c r="H28" s="114" t="s">
        <v>92</v>
      </c>
      <c r="I28" s="56"/>
    </row>
    <row r="29" spans="1:9" ht="12.95">
      <c r="A29" s="317"/>
      <c r="B29" s="403"/>
      <c r="C29" s="401"/>
      <c r="D29" s="402"/>
      <c r="E29" s="403"/>
      <c r="F29" s="402"/>
      <c r="G29" s="321"/>
      <c r="H29" s="114" t="s">
        <v>93</v>
      </c>
      <c r="I29" s="56"/>
    </row>
    <row r="30" spans="1:9" ht="12.95">
      <c r="A30" s="317"/>
      <c r="B30" s="403"/>
      <c r="C30" s="401"/>
      <c r="D30" s="402"/>
      <c r="E30" s="403"/>
      <c r="F30" s="402"/>
      <c r="G30" s="321"/>
      <c r="H30" s="114" t="s">
        <v>94</v>
      </c>
      <c r="I30" s="41"/>
    </row>
    <row r="31" spans="1:9" ht="12.95">
      <c r="A31" s="317"/>
      <c r="B31" s="403"/>
      <c r="C31" s="401"/>
      <c r="D31" s="402"/>
      <c r="E31" s="403"/>
      <c r="F31" s="402"/>
      <c r="G31" s="321"/>
      <c r="H31" s="115" t="s">
        <v>95</v>
      </c>
      <c r="I31" s="41"/>
    </row>
    <row r="32" spans="1:9" ht="12.95">
      <c r="A32" s="318"/>
      <c r="B32" s="404"/>
      <c r="C32" s="405"/>
      <c r="D32" s="406"/>
      <c r="E32" s="404"/>
      <c r="F32" s="406"/>
      <c r="G32" s="323"/>
      <c r="H32" s="116" t="s">
        <v>14</v>
      </c>
      <c r="I32" s="117">
        <f>SUM(I27:I31)</f>
        <v>0</v>
      </c>
    </row>
    <row r="33" spans="1:9" ht="12.95">
      <c r="A33" s="409" t="s">
        <v>54</v>
      </c>
      <c r="B33" s="400" t="s">
        <v>54</v>
      </c>
      <c r="C33" s="401"/>
      <c r="D33" s="402"/>
      <c r="E33" s="400" t="s">
        <v>54</v>
      </c>
      <c r="F33" s="407"/>
      <c r="G33" s="408"/>
      <c r="H33" s="113" t="s">
        <v>91</v>
      </c>
      <c r="I33" s="55"/>
    </row>
    <row r="34" spans="1:9" ht="12.95">
      <c r="A34" s="317"/>
      <c r="B34" s="403"/>
      <c r="C34" s="401"/>
      <c r="D34" s="402"/>
      <c r="E34" s="403"/>
      <c r="F34" s="402"/>
      <c r="G34" s="321"/>
      <c r="H34" s="114" t="s">
        <v>92</v>
      </c>
      <c r="I34" s="56"/>
    </row>
    <row r="35" spans="1:9" ht="12.95">
      <c r="A35" s="317"/>
      <c r="B35" s="403"/>
      <c r="C35" s="401"/>
      <c r="D35" s="402"/>
      <c r="E35" s="403"/>
      <c r="F35" s="402"/>
      <c r="G35" s="321"/>
      <c r="H35" s="114" t="s">
        <v>93</v>
      </c>
      <c r="I35" s="56"/>
    </row>
    <row r="36" spans="1:9" ht="12.95">
      <c r="A36" s="317"/>
      <c r="B36" s="403"/>
      <c r="C36" s="401"/>
      <c r="D36" s="402"/>
      <c r="E36" s="403"/>
      <c r="F36" s="402"/>
      <c r="G36" s="321"/>
      <c r="H36" s="114" t="s">
        <v>94</v>
      </c>
      <c r="I36" s="41"/>
    </row>
    <row r="37" spans="1:9" ht="12.95">
      <c r="A37" s="317"/>
      <c r="B37" s="403"/>
      <c r="C37" s="401"/>
      <c r="D37" s="402"/>
      <c r="E37" s="403"/>
      <c r="F37" s="402"/>
      <c r="G37" s="321"/>
      <c r="H37" s="115" t="s">
        <v>95</v>
      </c>
      <c r="I37" s="41"/>
    </row>
    <row r="38" spans="1:9" ht="12.95">
      <c r="A38" s="318"/>
      <c r="B38" s="404"/>
      <c r="C38" s="405"/>
      <c r="D38" s="406"/>
      <c r="E38" s="404"/>
      <c r="F38" s="406"/>
      <c r="G38" s="323"/>
      <c r="H38" s="116" t="s">
        <v>14</v>
      </c>
      <c r="I38" s="117">
        <f>SUM(I33:I37)</f>
        <v>0</v>
      </c>
    </row>
    <row r="39" spans="1:9" ht="13.5" thickBot="1">
      <c r="A39" s="72"/>
      <c r="B39" s="72"/>
      <c r="C39" s="72"/>
      <c r="D39" s="72"/>
      <c r="E39" s="72"/>
      <c r="F39" s="72"/>
      <c r="G39" s="72"/>
      <c r="H39" s="94"/>
      <c r="I39" s="95"/>
    </row>
    <row r="40" spans="1:9" ht="13.5" thickBot="1">
      <c r="A40" s="90"/>
      <c r="D40"/>
      <c r="E40"/>
      <c r="F40" s="10" t="s">
        <v>97</v>
      </c>
      <c r="G40"/>
      <c r="H40"/>
      <c r="I40" s="118">
        <f>I14+I20+I26+I32+I38</f>
        <v>0</v>
      </c>
    </row>
    <row r="41" spans="1:9" ht="13.5" thickBot="1">
      <c r="A41" s="90"/>
      <c r="F41" s="96"/>
      <c r="I41" s="97"/>
    </row>
    <row r="42" spans="1:9" s="92" customFormat="1" ht="16.5" customHeight="1">
      <c r="A42" s="109" t="s">
        <v>98</v>
      </c>
    </row>
    <row r="43" spans="1:9" s="93" customFormat="1" ht="13.5" customHeight="1">
      <c r="A43" s="283" t="s">
        <v>69</v>
      </c>
      <c r="B43" s="284"/>
      <c r="C43" s="278" t="s">
        <v>99</v>
      </c>
      <c r="D43" s="280" t="s">
        <v>100</v>
      </c>
      <c r="E43" s="119" t="s">
        <v>101</v>
      </c>
      <c r="F43" s="309" t="s">
        <v>95</v>
      </c>
      <c r="G43" s="333"/>
      <c r="H43" s="309"/>
      <c r="I43" s="310"/>
    </row>
    <row r="44" spans="1:9" s="93" customFormat="1" ht="12" customHeight="1">
      <c r="A44" s="285"/>
      <c r="B44" s="286"/>
      <c r="C44" s="279"/>
      <c r="D44" s="281"/>
      <c r="E44" s="120" t="s">
        <v>102</v>
      </c>
      <c r="F44" s="334"/>
      <c r="G44" s="335"/>
      <c r="H44" s="329" t="s">
        <v>14</v>
      </c>
      <c r="I44" s="330"/>
    </row>
    <row r="45" spans="1:9" s="93" customFormat="1" ht="17.25" customHeight="1" thickBot="1">
      <c r="A45" s="287"/>
      <c r="B45" s="288"/>
      <c r="C45" s="121"/>
      <c r="D45" s="282"/>
      <c r="E45" s="121" t="s">
        <v>103</v>
      </c>
      <c r="F45" s="331" t="s">
        <v>104</v>
      </c>
      <c r="G45" s="336"/>
      <c r="H45" s="331" t="s">
        <v>105</v>
      </c>
      <c r="I45" s="332"/>
    </row>
    <row r="46" spans="1:9" ht="42.75" customHeight="1" thickTop="1">
      <c r="A46" s="410"/>
      <c r="B46" s="433"/>
      <c r="C46" s="38"/>
      <c r="D46" s="54"/>
      <c r="E46" s="42">
        <f t="shared" ref="E46:E54" si="0">C46*D46</f>
        <v>0</v>
      </c>
      <c r="F46" s="303"/>
      <c r="G46" s="303"/>
      <c r="H46" s="302">
        <f t="shared" ref="H46:H54" si="1">E46+F46</f>
        <v>0</v>
      </c>
      <c r="I46" s="430"/>
    </row>
    <row r="47" spans="1:9" ht="42.75" customHeight="1">
      <c r="A47" s="410"/>
      <c r="B47" s="433"/>
      <c r="C47" s="38"/>
      <c r="D47" s="54"/>
      <c r="E47" s="42">
        <f t="shared" si="0"/>
        <v>0</v>
      </c>
      <c r="F47" s="303"/>
      <c r="G47" s="303"/>
      <c r="H47" s="398">
        <f t="shared" si="1"/>
        <v>0</v>
      </c>
      <c r="I47" s="434"/>
    </row>
    <row r="48" spans="1:9" ht="42.75" customHeight="1">
      <c r="A48" s="410"/>
      <c r="B48" s="433"/>
      <c r="C48" s="38"/>
      <c r="D48" s="54"/>
      <c r="E48" s="42">
        <f t="shared" si="0"/>
        <v>0</v>
      </c>
      <c r="F48" s="303"/>
      <c r="G48" s="303"/>
      <c r="H48" s="398">
        <f t="shared" si="1"/>
        <v>0</v>
      </c>
      <c r="I48" s="434"/>
    </row>
    <row r="49" spans="1:9" ht="42.75" customHeight="1">
      <c r="A49" s="410"/>
      <c r="B49" s="433"/>
      <c r="C49" s="38"/>
      <c r="D49" s="54"/>
      <c r="E49" s="42">
        <f t="shared" si="0"/>
        <v>0</v>
      </c>
      <c r="F49" s="303"/>
      <c r="G49" s="303"/>
      <c r="H49" s="399">
        <f t="shared" si="1"/>
        <v>0</v>
      </c>
      <c r="I49" s="435"/>
    </row>
    <row r="50" spans="1:9" ht="42.75" customHeight="1">
      <c r="A50" s="410"/>
      <c r="B50" s="433"/>
      <c r="C50" s="38"/>
      <c r="D50" s="54"/>
      <c r="E50" s="42">
        <f t="shared" si="0"/>
        <v>0</v>
      </c>
      <c r="F50" s="303"/>
      <c r="G50" s="303"/>
      <c r="H50" s="398">
        <f t="shared" si="1"/>
        <v>0</v>
      </c>
      <c r="I50" s="434"/>
    </row>
    <row r="51" spans="1:9" ht="42.75" customHeight="1">
      <c r="A51" s="410"/>
      <c r="B51" s="433"/>
      <c r="C51" s="38"/>
      <c r="D51" s="54"/>
      <c r="E51" s="42">
        <f t="shared" si="0"/>
        <v>0</v>
      </c>
      <c r="F51" s="303"/>
      <c r="G51" s="303"/>
      <c r="H51" s="398">
        <f t="shared" si="1"/>
        <v>0</v>
      </c>
      <c r="I51" s="434"/>
    </row>
    <row r="52" spans="1:9" ht="42.75" customHeight="1">
      <c r="A52" s="410"/>
      <c r="B52" s="433"/>
      <c r="C52" s="38"/>
      <c r="D52" s="54"/>
      <c r="E52" s="42">
        <f t="shared" si="0"/>
        <v>0</v>
      </c>
      <c r="F52" s="303"/>
      <c r="G52" s="303"/>
      <c r="H52" s="398">
        <f t="shared" si="1"/>
        <v>0</v>
      </c>
      <c r="I52" s="434"/>
    </row>
    <row r="53" spans="1:9" ht="42.75" customHeight="1">
      <c r="A53" s="410"/>
      <c r="B53" s="433"/>
      <c r="C53" s="38"/>
      <c r="D53" s="54"/>
      <c r="E53" s="42">
        <f t="shared" si="0"/>
        <v>0</v>
      </c>
      <c r="F53" s="303"/>
      <c r="G53" s="303"/>
      <c r="H53" s="398">
        <f t="shared" si="1"/>
        <v>0</v>
      </c>
      <c r="I53" s="434"/>
    </row>
    <row r="54" spans="1:9" ht="42.75" customHeight="1">
      <c r="A54" s="410"/>
      <c r="B54" s="433"/>
      <c r="C54" s="38"/>
      <c r="D54" s="54"/>
      <c r="E54" s="43">
        <f t="shared" si="0"/>
        <v>0</v>
      </c>
      <c r="F54" s="303"/>
      <c r="G54" s="303"/>
      <c r="H54" s="398">
        <f t="shared" si="1"/>
        <v>0</v>
      </c>
      <c r="I54" s="434"/>
    </row>
    <row r="55" spans="1:9" ht="14.25" customHeight="1" thickBot="1">
      <c r="A55" s="98"/>
      <c r="C55" s="99"/>
      <c r="D55" s="100"/>
      <c r="E55" s="100"/>
      <c r="F55" s="100"/>
      <c r="G55" s="100"/>
      <c r="H55" s="101"/>
      <c r="I55" s="101"/>
    </row>
    <row r="56" spans="1:9" ht="13.5" thickBot="1">
      <c r="A56" s="98"/>
      <c r="C56" s="99"/>
      <c r="D56" s="100"/>
      <c r="E56" s="304" t="s">
        <v>107</v>
      </c>
      <c r="F56" s="305"/>
      <c r="G56" s="305"/>
      <c r="H56" s="305"/>
      <c r="I56" s="122">
        <f>SUM(H46:I54)</f>
        <v>0</v>
      </c>
    </row>
    <row r="57" spans="1:9" ht="14.45" thickBot="1">
      <c r="A57" s="102"/>
      <c r="B57" s="103"/>
      <c r="I57" s="104"/>
    </row>
    <row r="58" spans="1:9" s="105" customFormat="1" ht="14.45" thickBot="1">
      <c r="A58" s="123" t="s">
        <v>108</v>
      </c>
      <c r="B58" s="124">
        <f>I56</f>
        <v>0</v>
      </c>
      <c r="C58" s="126"/>
      <c r="D58" s="125" t="s">
        <v>109</v>
      </c>
      <c r="E58" s="124">
        <f>I40</f>
        <v>0</v>
      </c>
      <c r="F58" s="9"/>
      <c r="G58" s="301" t="s">
        <v>110</v>
      </c>
      <c r="H58" s="301"/>
      <c r="I58" s="127">
        <f>B58+E58</f>
        <v>0</v>
      </c>
    </row>
    <row r="59" spans="1:9" ht="12.95" thickBot="1">
      <c r="A59" s="106"/>
      <c r="B59" s="106"/>
      <c r="C59" s="106"/>
      <c r="D59" s="106"/>
      <c r="E59" s="106"/>
      <c r="F59" s="106"/>
      <c r="G59" s="106"/>
      <c r="H59" s="106"/>
      <c r="I59" s="106"/>
    </row>
    <row r="60" spans="1:9" ht="12.95" thickTop="1"/>
  </sheetData>
  <sheetProtection sheet="1" objects="1" scenarios="1"/>
  <mergeCells count="64">
    <mergeCell ref="A2:I2"/>
    <mergeCell ref="A1:I1"/>
    <mergeCell ref="A49:B49"/>
    <mergeCell ref="A47:B47"/>
    <mergeCell ref="B3:I3"/>
    <mergeCell ref="B6:D8"/>
    <mergeCell ref="H6:I8"/>
    <mergeCell ref="B21:D26"/>
    <mergeCell ref="E21:F26"/>
    <mergeCell ref="G21:G26"/>
    <mergeCell ref="E6:F6"/>
    <mergeCell ref="E7:F7"/>
    <mergeCell ref="G15:G20"/>
    <mergeCell ref="E15:F20"/>
    <mergeCell ref="A9:A14"/>
    <mergeCell ref="A46:B46"/>
    <mergeCell ref="A54:B54"/>
    <mergeCell ref="F54:G54"/>
    <mergeCell ref="H54:I54"/>
    <mergeCell ref="A52:B52"/>
    <mergeCell ref="F52:G52"/>
    <mergeCell ref="H52:I52"/>
    <mergeCell ref="A53:B53"/>
    <mergeCell ref="F53:G53"/>
    <mergeCell ref="H53:I53"/>
    <mergeCell ref="A51:B51"/>
    <mergeCell ref="F51:G51"/>
    <mergeCell ref="H51:I51"/>
    <mergeCell ref="A50:B50"/>
    <mergeCell ref="A48:B48"/>
    <mergeCell ref="F48:G48"/>
    <mergeCell ref="A21:A26"/>
    <mergeCell ref="A15:A20"/>
    <mergeCell ref="B15:D20"/>
    <mergeCell ref="A27:A32"/>
    <mergeCell ref="B27:D32"/>
    <mergeCell ref="F46:G46"/>
    <mergeCell ref="H46:I46"/>
    <mergeCell ref="E33:F38"/>
    <mergeCell ref="G33:G38"/>
    <mergeCell ref="H43:I43"/>
    <mergeCell ref="F43:G44"/>
    <mergeCell ref="A43:B45"/>
    <mergeCell ref="F45:G45"/>
    <mergeCell ref="A33:A38"/>
    <mergeCell ref="H44:I44"/>
    <mergeCell ref="H45:I45"/>
    <mergeCell ref="C43:C44"/>
    <mergeCell ref="D43:D45"/>
    <mergeCell ref="B9:D14"/>
    <mergeCell ref="E9:F14"/>
    <mergeCell ref="G9:G14"/>
    <mergeCell ref="E27:F32"/>
    <mergeCell ref="B33:D38"/>
    <mergeCell ref="G27:G32"/>
    <mergeCell ref="E56:H56"/>
    <mergeCell ref="F47:G47"/>
    <mergeCell ref="H47:I47"/>
    <mergeCell ref="G58:H58"/>
    <mergeCell ref="H49:I49"/>
    <mergeCell ref="H48:I48"/>
    <mergeCell ref="F49:G49"/>
    <mergeCell ref="H50:I50"/>
    <mergeCell ref="F50:G50"/>
  </mergeCells>
  <phoneticPr fontId="12" type="noConversion"/>
  <pageMargins left="0.5" right="0.5" top="0.5" bottom="0.5" header="0.5" footer="0.5"/>
  <pageSetup orientation="landscape" r:id="rId1"/>
  <headerFooter alignWithMargins="0">
    <oddFooter>&amp;RRevised: 7/6/2009</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D373E-B0B4-4FF8-8AE6-AD4A8C1B4A1E}">
  <sheetPr codeName="Sheet14">
    <tabColor indexed="53"/>
  </sheetPr>
  <dimension ref="A1:I60"/>
  <sheetViews>
    <sheetView workbookViewId="0">
      <selection sqref="A1:I1"/>
    </sheetView>
  </sheetViews>
  <sheetFormatPr defaultColWidth="9.140625" defaultRowHeight="12.6"/>
  <cols>
    <col min="1" max="1" width="36.85546875" style="26" customWidth="1"/>
    <col min="2" max="2" width="6.85546875" style="26" customWidth="1"/>
    <col min="3" max="3" width="8.85546875" style="26" customWidth="1"/>
    <col min="4" max="4" width="24.5703125" style="26" customWidth="1"/>
    <col min="5" max="5" width="9.140625" style="26"/>
    <col min="6" max="6" width="2.42578125" style="26" customWidth="1"/>
    <col min="7" max="7" width="12" style="26" customWidth="1"/>
    <col min="8" max="8" width="11.42578125" style="26" customWidth="1"/>
    <col min="9" max="9" width="10.140625" style="26" customWidth="1"/>
    <col min="10" max="16384" width="9.140625" style="26"/>
  </cols>
  <sheetData>
    <row r="1" spans="1:9" ht="15.6">
      <c r="A1" s="341" t="s">
        <v>0</v>
      </c>
      <c r="B1" s="341"/>
      <c r="C1" s="341"/>
      <c r="D1" s="341"/>
      <c r="E1" s="341"/>
      <c r="F1" s="341"/>
      <c r="G1" s="341"/>
      <c r="H1" s="341"/>
      <c r="I1" s="341"/>
    </row>
    <row r="2" spans="1:9" ht="17.25" customHeight="1">
      <c r="A2" s="374" t="s">
        <v>167</v>
      </c>
      <c r="B2" s="374"/>
      <c r="C2" s="374"/>
      <c r="D2" s="374"/>
      <c r="E2" s="374"/>
      <c r="F2" s="374"/>
      <c r="G2" s="374"/>
      <c r="H2" s="374"/>
      <c r="I2" s="374"/>
    </row>
    <row r="3" spans="1:9" ht="12.95">
      <c r="A3" s="108" t="s">
        <v>66</v>
      </c>
      <c r="B3" s="354">
        <f>'Form I-Budget Summary'!E4</f>
        <v>0</v>
      </c>
      <c r="C3" s="355"/>
      <c r="D3" s="355"/>
      <c r="E3" s="355"/>
      <c r="F3" s="355"/>
      <c r="G3" s="355"/>
      <c r="H3" s="355"/>
      <c r="I3" s="356"/>
    </row>
    <row r="4" spans="1:9" ht="13.5" thickBot="1">
      <c r="A4" s="90"/>
    </row>
    <row r="5" spans="1:9" s="92" customFormat="1" ht="16.5" customHeight="1">
      <c r="A5" s="109" t="s">
        <v>84</v>
      </c>
      <c r="B5" s="91"/>
      <c r="C5" s="91"/>
      <c r="D5" s="91"/>
      <c r="E5" s="91"/>
      <c r="F5" s="91"/>
      <c r="G5" s="91"/>
      <c r="H5" s="91"/>
      <c r="I5" s="91"/>
    </row>
    <row r="6" spans="1:9" s="93" customFormat="1" ht="11.45">
      <c r="A6" s="110" t="s">
        <v>85</v>
      </c>
      <c r="B6" s="311" t="s">
        <v>69</v>
      </c>
      <c r="C6" s="351"/>
      <c r="D6" s="348"/>
      <c r="E6" s="311" t="s">
        <v>165</v>
      </c>
      <c r="F6" s="348"/>
      <c r="G6" s="110" t="s">
        <v>87</v>
      </c>
      <c r="H6" s="311" t="s">
        <v>88</v>
      </c>
      <c r="I6" s="348"/>
    </row>
    <row r="7" spans="1:9" s="93" customFormat="1" ht="12.75" customHeight="1">
      <c r="A7" s="111" t="s">
        <v>89</v>
      </c>
      <c r="B7" s="285"/>
      <c r="C7" s="352"/>
      <c r="D7" s="349"/>
      <c r="E7" s="329" t="s">
        <v>166</v>
      </c>
      <c r="F7" s="411"/>
      <c r="G7" s="147" t="s">
        <v>90</v>
      </c>
      <c r="H7" s="285"/>
      <c r="I7" s="349"/>
    </row>
    <row r="8" spans="1:9" s="93" customFormat="1" ht="12" thickBot="1">
      <c r="A8" s="112"/>
      <c r="B8" s="287"/>
      <c r="C8" s="353"/>
      <c r="D8" s="350"/>
      <c r="E8" s="148"/>
      <c r="F8" s="149"/>
      <c r="G8" s="150"/>
      <c r="H8" s="287"/>
      <c r="I8" s="350"/>
    </row>
    <row r="9" spans="1:9" ht="13.5" thickTop="1">
      <c r="A9" s="409" t="s">
        <v>54</v>
      </c>
      <c r="B9" s="400" t="s">
        <v>54</v>
      </c>
      <c r="C9" s="401"/>
      <c r="D9" s="402"/>
      <c r="E9" s="400" t="s">
        <v>54</v>
      </c>
      <c r="F9" s="407"/>
      <c r="G9" s="408"/>
      <c r="H9" s="113" t="s">
        <v>91</v>
      </c>
      <c r="I9" s="55"/>
    </row>
    <row r="10" spans="1:9" ht="12.95">
      <c r="A10" s="317"/>
      <c r="B10" s="403"/>
      <c r="C10" s="401"/>
      <c r="D10" s="402"/>
      <c r="E10" s="403"/>
      <c r="F10" s="402"/>
      <c r="G10" s="321"/>
      <c r="H10" s="114" t="s">
        <v>92</v>
      </c>
      <c r="I10" s="55"/>
    </row>
    <row r="11" spans="1:9" ht="12.95">
      <c r="A11" s="317"/>
      <c r="B11" s="403"/>
      <c r="C11" s="401"/>
      <c r="D11" s="402"/>
      <c r="E11" s="403"/>
      <c r="F11" s="402"/>
      <c r="G11" s="321"/>
      <c r="H11" s="114" t="s">
        <v>93</v>
      </c>
      <c r="I11" s="56"/>
    </row>
    <row r="12" spans="1:9" ht="12.95">
      <c r="A12" s="317"/>
      <c r="B12" s="403"/>
      <c r="C12" s="401"/>
      <c r="D12" s="402"/>
      <c r="E12" s="403"/>
      <c r="F12" s="402"/>
      <c r="G12" s="321"/>
      <c r="H12" s="114" t="s">
        <v>94</v>
      </c>
      <c r="I12" s="41"/>
    </row>
    <row r="13" spans="1:9" ht="12.95">
      <c r="A13" s="317"/>
      <c r="B13" s="403"/>
      <c r="C13" s="401"/>
      <c r="D13" s="402"/>
      <c r="E13" s="403"/>
      <c r="F13" s="402"/>
      <c r="G13" s="321"/>
      <c r="H13" s="115" t="s">
        <v>95</v>
      </c>
      <c r="I13" s="41"/>
    </row>
    <row r="14" spans="1:9" ht="12.95">
      <c r="A14" s="318"/>
      <c r="B14" s="404"/>
      <c r="C14" s="405"/>
      <c r="D14" s="406"/>
      <c r="E14" s="404"/>
      <c r="F14" s="406"/>
      <c r="G14" s="323"/>
      <c r="H14" s="116" t="s">
        <v>14</v>
      </c>
      <c r="I14" s="117">
        <f>SUM(I9:I13)</f>
        <v>0</v>
      </c>
    </row>
    <row r="15" spans="1:9" ht="12.95">
      <c r="A15" s="409" t="s">
        <v>54</v>
      </c>
      <c r="B15" s="400" t="s">
        <v>54</v>
      </c>
      <c r="C15" s="401"/>
      <c r="D15" s="402"/>
      <c r="E15" s="400" t="s">
        <v>54</v>
      </c>
      <c r="F15" s="407"/>
      <c r="G15" s="408"/>
      <c r="H15" s="113" t="s">
        <v>91</v>
      </c>
      <c r="I15" s="55"/>
    </row>
    <row r="16" spans="1:9" ht="12.95">
      <c r="A16" s="317"/>
      <c r="B16" s="403"/>
      <c r="C16" s="401"/>
      <c r="D16" s="402"/>
      <c r="E16" s="403"/>
      <c r="F16" s="402"/>
      <c r="G16" s="321"/>
      <c r="H16" s="114" t="s">
        <v>92</v>
      </c>
      <c r="I16" s="56"/>
    </row>
    <row r="17" spans="1:9" ht="12.95">
      <c r="A17" s="317"/>
      <c r="B17" s="403"/>
      <c r="C17" s="401"/>
      <c r="D17" s="402"/>
      <c r="E17" s="403"/>
      <c r="F17" s="402"/>
      <c r="G17" s="321"/>
      <c r="H17" s="114" t="s">
        <v>93</v>
      </c>
      <c r="I17" s="56"/>
    </row>
    <row r="18" spans="1:9" ht="12.95">
      <c r="A18" s="317"/>
      <c r="B18" s="403"/>
      <c r="C18" s="401"/>
      <c r="D18" s="402"/>
      <c r="E18" s="403"/>
      <c r="F18" s="402"/>
      <c r="G18" s="321"/>
      <c r="H18" s="114" t="s">
        <v>94</v>
      </c>
      <c r="I18" s="41"/>
    </row>
    <row r="19" spans="1:9" ht="12.95">
      <c r="A19" s="317"/>
      <c r="B19" s="403"/>
      <c r="C19" s="401"/>
      <c r="D19" s="402"/>
      <c r="E19" s="403"/>
      <c r="F19" s="402"/>
      <c r="G19" s="321"/>
      <c r="H19" s="115" t="s">
        <v>95</v>
      </c>
      <c r="I19" s="41"/>
    </row>
    <row r="20" spans="1:9" ht="12.95">
      <c r="A20" s="318"/>
      <c r="B20" s="404"/>
      <c r="C20" s="405"/>
      <c r="D20" s="406"/>
      <c r="E20" s="404"/>
      <c r="F20" s="406"/>
      <c r="G20" s="323"/>
      <c r="H20" s="116" t="s">
        <v>14</v>
      </c>
      <c r="I20" s="117">
        <f>SUM(I15:I19)</f>
        <v>0</v>
      </c>
    </row>
    <row r="21" spans="1:9" ht="12.95">
      <c r="A21" s="409" t="s">
        <v>54</v>
      </c>
      <c r="B21" s="400" t="s">
        <v>54</v>
      </c>
      <c r="C21" s="401"/>
      <c r="D21" s="402"/>
      <c r="E21" s="400" t="s">
        <v>54</v>
      </c>
      <c r="F21" s="407"/>
      <c r="G21" s="408"/>
      <c r="H21" s="113" t="s">
        <v>91</v>
      </c>
      <c r="I21" s="55"/>
    </row>
    <row r="22" spans="1:9" ht="12.95">
      <c r="A22" s="317"/>
      <c r="B22" s="403"/>
      <c r="C22" s="401"/>
      <c r="D22" s="402"/>
      <c r="E22" s="403"/>
      <c r="F22" s="402"/>
      <c r="G22" s="321"/>
      <c r="H22" s="114" t="s">
        <v>92</v>
      </c>
      <c r="I22" s="56"/>
    </row>
    <row r="23" spans="1:9" ht="12.95">
      <c r="A23" s="317"/>
      <c r="B23" s="403"/>
      <c r="C23" s="401"/>
      <c r="D23" s="402"/>
      <c r="E23" s="403"/>
      <c r="F23" s="402"/>
      <c r="G23" s="321"/>
      <c r="H23" s="114" t="s">
        <v>93</v>
      </c>
      <c r="I23" s="56"/>
    </row>
    <row r="24" spans="1:9" ht="12.95">
      <c r="A24" s="317"/>
      <c r="B24" s="403"/>
      <c r="C24" s="401"/>
      <c r="D24" s="402"/>
      <c r="E24" s="403"/>
      <c r="F24" s="402"/>
      <c r="G24" s="321"/>
      <c r="H24" s="114" t="s">
        <v>94</v>
      </c>
      <c r="I24" s="41"/>
    </row>
    <row r="25" spans="1:9" ht="12.95">
      <c r="A25" s="317"/>
      <c r="B25" s="403"/>
      <c r="C25" s="401"/>
      <c r="D25" s="402"/>
      <c r="E25" s="403"/>
      <c r="F25" s="402"/>
      <c r="G25" s="321"/>
      <c r="H25" s="115" t="s">
        <v>95</v>
      </c>
      <c r="I25" s="41"/>
    </row>
    <row r="26" spans="1:9" ht="12.95">
      <c r="A26" s="318"/>
      <c r="B26" s="404"/>
      <c r="C26" s="405"/>
      <c r="D26" s="406"/>
      <c r="E26" s="404"/>
      <c r="F26" s="406"/>
      <c r="G26" s="323"/>
      <c r="H26" s="116" t="s">
        <v>14</v>
      </c>
      <c r="I26" s="117">
        <f>SUM(I21:I25)</f>
        <v>0</v>
      </c>
    </row>
    <row r="27" spans="1:9" ht="12.95">
      <c r="A27" s="409" t="s">
        <v>54</v>
      </c>
      <c r="B27" s="400" t="s">
        <v>54</v>
      </c>
      <c r="C27" s="401"/>
      <c r="D27" s="402"/>
      <c r="E27" s="400" t="s">
        <v>54</v>
      </c>
      <c r="F27" s="407"/>
      <c r="G27" s="408"/>
      <c r="H27" s="113" t="s">
        <v>91</v>
      </c>
      <c r="I27" s="55"/>
    </row>
    <row r="28" spans="1:9" ht="12.95">
      <c r="A28" s="317"/>
      <c r="B28" s="403"/>
      <c r="C28" s="401"/>
      <c r="D28" s="402"/>
      <c r="E28" s="403"/>
      <c r="F28" s="402"/>
      <c r="G28" s="321"/>
      <c r="H28" s="114" t="s">
        <v>92</v>
      </c>
      <c r="I28" s="56"/>
    </row>
    <row r="29" spans="1:9" ht="12.95">
      <c r="A29" s="317"/>
      <c r="B29" s="403"/>
      <c r="C29" s="401"/>
      <c r="D29" s="402"/>
      <c r="E29" s="403"/>
      <c r="F29" s="402"/>
      <c r="G29" s="321"/>
      <c r="H29" s="114" t="s">
        <v>93</v>
      </c>
      <c r="I29" s="56"/>
    </row>
    <row r="30" spans="1:9" ht="12.95">
      <c r="A30" s="317"/>
      <c r="B30" s="403"/>
      <c r="C30" s="401"/>
      <c r="D30" s="402"/>
      <c r="E30" s="403"/>
      <c r="F30" s="402"/>
      <c r="G30" s="321"/>
      <c r="H30" s="114" t="s">
        <v>94</v>
      </c>
      <c r="I30" s="41"/>
    </row>
    <row r="31" spans="1:9" ht="12.95">
      <c r="A31" s="317"/>
      <c r="B31" s="403"/>
      <c r="C31" s="401"/>
      <c r="D31" s="402"/>
      <c r="E31" s="403"/>
      <c r="F31" s="402"/>
      <c r="G31" s="321"/>
      <c r="H31" s="115" t="s">
        <v>95</v>
      </c>
      <c r="I31" s="41"/>
    </row>
    <row r="32" spans="1:9" ht="12.95">
      <c r="A32" s="318"/>
      <c r="B32" s="404"/>
      <c r="C32" s="405"/>
      <c r="D32" s="406"/>
      <c r="E32" s="404"/>
      <c r="F32" s="406"/>
      <c r="G32" s="323"/>
      <c r="H32" s="116" t="s">
        <v>14</v>
      </c>
      <c r="I32" s="117">
        <f>SUM(I27:I31)</f>
        <v>0</v>
      </c>
    </row>
    <row r="33" spans="1:9" ht="12.95">
      <c r="A33" s="409" t="s">
        <v>54</v>
      </c>
      <c r="B33" s="400" t="s">
        <v>54</v>
      </c>
      <c r="C33" s="401"/>
      <c r="D33" s="402"/>
      <c r="E33" s="400" t="s">
        <v>54</v>
      </c>
      <c r="F33" s="407"/>
      <c r="G33" s="408"/>
      <c r="H33" s="113" t="s">
        <v>91</v>
      </c>
      <c r="I33" s="55"/>
    </row>
    <row r="34" spans="1:9" ht="12.95">
      <c r="A34" s="317"/>
      <c r="B34" s="403"/>
      <c r="C34" s="401"/>
      <c r="D34" s="402"/>
      <c r="E34" s="403"/>
      <c r="F34" s="402"/>
      <c r="G34" s="321"/>
      <c r="H34" s="114" t="s">
        <v>92</v>
      </c>
      <c r="I34" s="56"/>
    </row>
    <row r="35" spans="1:9" ht="12.95">
      <c r="A35" s="317"/>
      <c r="B35" s="403"/>
      <c r="C35" s="401"/>
      <c r="D35" s="402"/>
      <c r="E35" s="403"/>
      <c r="F35" s="402"/>
      <c r="G35" s="321"/>
      <c r="H35" s="114" t="s">
        <v>93</v>
      </c>
      <c r="I35" s="56"/>
    </row>
    <row r="36" spans="1:9" ht="12.95">
      <c r="A36" s="317"/>
      <c r="B36" s="403"/>
      <c r="C36" s="401"/>
      <c r="D36" s="402"/>
      <c r="E36" s="403"/>
      <c r="F36" s="402"/>
      <c r="G36" s="321"/>
      <c r="H36" s="114" t="s">
        <v>94</v>
      </c>
      <c r="I36" s="41"/>
    </row>
    <row r="37" spans="1:9" ht="12.95">
      <c r="A37" s="317"/>
      <c r="B37" s="403"/>
      <c r="C37" s="401"/>
      <c r="D37" s="402"/>
      <c r="E37" s="403"/>
      <c r="F37" s="402"/>
      <c r="G37" s="321"/>
      <c r="H37" s="115" t="s">
        <v>95</v>
      </c>
      <c r="I37" s="41"/>
    </row>
    <row r="38" spans="1:9" ht="12.95">
      <c r="A38" s="318"/>
      <c r="B38" s="404"/>
      <c r="C38" s="405"/>
      <c r="D38" s="406"/>
      <c r="E38" s="404"/>
      <c r="F38" s="406"/>
      <c r="G38" s="323"/>
      <c r="H38" s="116" t="s">
        <v>14</v>
      </c>
      <c r="I38" s="117">
        <f>SUM(I33:I37)</f>
        <v>0</v>
      </c>
    </row>
    <row r="39" spans="1:9" ht="13.5" thickBot="1">
      <c r="A39" s="72"/>
      <c r="B39" s="72"/>
      <c r="C39" s="72"/>
      <c r="D39" s="72"/>
      <c r="E39" s="72"/>
      <c r="F39" s="72"/>
      <c r="G39" s="72"/>
      <c r="H39" s="94"/>
      <c r="I39" s="95"/>
    </row>
    <row r="40" spans="1:9" ht="13.5" thickBot="1">
      <c r="A40" s="90"/>
      <c r="D40"/>
      <c r="E40"/>
      <c r="F40" s="10" t="s">
        <v>97</v>
      </c>
      <c r="G40"/>
      <c r="H40"/>
      <c r="I40" s="118">
        <f>I14+I20+I26+I32+I38</f>
        <v>0</v>
      </c>
    </row>
    <row r="41" spans="1:9" ht="13.5" thickBot="1">
      <c r="A41" s="90"/>
      <c r="F41" s="96"/>
      <c r="I41" s="97"/>
    </row>
    <row r="42" spans="1:9" s="92" customFormat="1" ht="16.5" customHeight="1">
      <c r="A42" s="109" t="s">
        <v>98</v>
      </c>
    </row>
    <row r="43" spans="1:9" s="93" customFormat="1" ht="13.5" customHeight="1">
      <c r="A43" s="283" t="s">
        <v>69</v>
      </c>
      <c r="B43" s="284"/>
      <c r="C43" s="278" t="s">
        <v>99</v>
      </c>
      <c r="D43" s="280" t="s">
        <v>100</v>
      </c>
      <c r="E43" s="119" t="s">
        <v>101</v>
      </c>
      <c r="F43" s="309" t="s">
        <v>95</v>
      </c>
      <c r="G43" s="333"/>
      <c r="H43" s="309"/>
      <c r="I43" s="310"/>
    </row>
    <row r="44" spans="1:9" s="93" customFormat="1" ht="12" customHeight="1">
      <c r="A44" s="285"/>
      <c r="B44" s="286"/>
      <c r="C44" s="279"/>
      <c r="D44" s="281"/>
      <c r="E44" s="120" t="s">
        <v>102</v>
      </c>
      <c r="F44" s="334"/>
      <c r="G44" s="335"/>
      <c r="H44" s="329" t="s">
        <v>14</v>
      </c>
      <c r="I44" s="330"/>
    </row>
    <row r="45" spans="1:9" s="93" customFormat="1" ht="17.25" customHeight="1" thickBot="1">
      <c r="A45" s="287"/>
      <c r="B45" s="288"/>
      <c r="C45" s="121"/>
      <c r="D45" s="282"/>
      <c r="E45" s="121" t="s">
        <v>103</v>
      </c>
      <c r="F45" s="331" t="s">
        <v>104</v>
      </c>
      <c r="G45" s="336"/>
      <c r="H45" s="331" t="s">
        <v>105</v>
      </c>
      <c r="I45" s="332"/>
    </row>
    <row r="46" spans="1:9" ht="42.75" customHeight="1" thickTop="1">
      <c r="A46" s="410"/>
      <c r="B46" s="433"/>
      <c r="C46" s="38"/>
      <c r="D46" s="54"/>
      <c r="E46" s="42">
        <f t="shared" ref="E46:E54" si="0">C46*D46</f>
        <v>0</v>
      </c>
      <c r="F46" s="303"/>
      <c r="G46" s="303"/>
      <c r="H46" s="302">
        <f t="shared" ref="H46:H54" si="1">E46+F46</f>
        <v>0</v>
      </c>
      <c r="I46" s="430"/>
    </row>
    <row r="47" spans="1:9" ht="42.75" customHeight="1">
      <c r="A47" s="410"/>
      <c r="B47" s="433"/>
      <c r="C47" s="38"/>
      <c r="D47" s="54"/>
      <c r="E47" s="42">
        <f t="shared" si="0"/>
        <v>0</v>
      </c>
      <c r="F47" s="303"/>
      <c r="G47" s="303"/>
      <c r="H47" s="398">
        <f t="shared" si="1"/>
        <v>0</v>
      </c>
      <c r="I47" s="434"/>
    </row>
    <row r="48" spans="1:9" ht="42.75" customHeight="1">
      <c r="A48" s="410"/>
      <c r="B48" s="433"/>
      <c r="C48" s="38"/>
      <c r="D48" s="54"/>
      <c r="E48" s="42">
        <f t="shared" si="0"/>
        <v>0</v>
      </c>
      <c r="F48" s="303"/>
      <c r="G48" s="303"/>
      <c r="H48" s="398">
        <f t="shared" si="1"/>
        <v>0</v>
      </c>
      <c r="I48" s="434"/>
    </row>
    <row r="49" spans="1:9" ht="42.75" customHeight="1">
      <c r="A49" s="410"/>
      <c r="B49" s="433"/>
      <c r="C49" s="38"/>
      <c r="D49" s="54"/>
      <c r="E49" s="42">
        <f t="shared" si="0"/>
        <v>0</v>
      </c>
      <c r="F49" s="303"/>
      <c r="G49" s="303"/>
      <c r="H49" s="399">
        <f t="shared" si="1"/>
        <v>0</v>
      </c>
      <c r="I49" s="435"/>
    </row>
    <row r="50" spans="1:9" ht="42.75" customHeight="1">
      <c r="A50" s="410"/>
      <c r="B50" s="433"/>
      <c r="C50" s="38"/>
      <c r="D50" s="54"/>
      <c r="E50" s="42">
        <f t="shared" si="0"/>
        <v>0</v>
      </c>
      <c r="F50" s="303"/>
      <c r="G50" s="303"/>
      <c r="H50" s="398">
        <f t="shared" si="1"/>
        <v>0</v>
      </c>
      <c r="I50" s="434"/>
    </row>
    <row r="51" spans="1:9" ht="42.75" customHeight="1">
      <c r="A51" s="410"/>
      <c r="B51" s="433"/>
      <c r="C51" s="38"/>
      <c r="D51" s="54"/>
      <c r="E51" s="42">
        <f t="shared" si="0"/>
        <v>0</v>
      </c>
      <c r="F51" s="303"/>
      <c r="G51" s="303"/>
      <c r="H51" s="398">
        <f t="shared" si="1"/>
        <v>0</v>
      </c>
      <c r="I51" s="434"/>
    </row>
    <row r="52" spans="1:9" ht="42.75" customHeight="1">
      <c r="A52" s="410"/>
      <c r="B52" s="433"/>
      <c r="C52" s="38"/>
      <c r="D52" s="54"/>
      <c r="E52" s="42">
        <f t="shared" si="0"/>
        <v>0</v>
      </c>
      <c r="F52" s="303"/>
      <c r="G52" s="303"/>
      <c r="H52" s="398">
        <f t="shared" si="1"/>
        <v>0</v>
      </c>
      <c r="I52" s="434"/>
    </row>
    <row r="53" spans="1:9" ht="42.75" customHeight="1">
      <c r="A53" s="410"/>
      <c r="B53" s="433"/>
      <c r="C53" s="38"/>
      <c r="D53" s="54"/>
      <c r="E53" s="42">
        <f t="shared" si="0"/>
        <v>0</v>
      </c>
      <c r="F53" s="303"/>
      <c r="G53" s="303"/>
      <c r="H53" s="398">
        <f t="shared" si="1"/>
        <v>0</v>
      </c>
      <c r="I53" s="434"/>
    </row>
    <row r="54" spans="1:9" ht="42.75" customHeight="1">
      <c r="A54" s="410"/>
      <c r="B54" s="433"/>
      <c r="C54" s="38"/>
      <c r="D54" s="54"/>
      <c r="E54" s="43">
        <f t="shared" si="0"/>
        <v>0</v>
      </c>
      <c r="F54" s="303"/>
      <c r="G54" s="303"/>
      <c r="H54" s="398">
        <f t="shared" si="1"/>
        <v>0</v>
      </c>
      <c r="I54" s="434"/>
    </row>
    <row r="55" spans="1:9" ht="14.25" customHeight="1" thickBot="1">
      <c r="A55" s="98"/>
      <c r="C55" s="99"/>
      <c r="D55" s="100"/>
      <c r="E55" s="100"/>
      <c r="F55" s="100"/>
      <c r="G55" s="100"/>
      <c r="H55" s="101"/>
      <c r="I55" s="101"/>
    </row>
    <row r="56" spans="1:9" ht="13.5" thickBot="1">
      <c r="A56" s="98"/>
      <c r="C56" s="99"/>
      <c r="D56" s="100"/>
      <c r="E56" s="304" t="s">
        <v>107</v>
      </c>
      <c r="F56" s="305"/>
      <c r="G56" s="305"/>
      <c r="H56" s="305"/>
      <c r="I56" s="122">
        <f>SUM(H46:I54)</f>
        <v>0</v>
      </c>
    </row>
    <row r="57" spans="1:9" ht="14.45" thickBot="1">
      <c r="A57" s="102"/>
      <c r="B57" s="103"/>
      <c r="I57" s="104"/>
    </row>
    <row r="58" spans="1:9" s="105" customFormat="1" ht="14.45" thickBot="1">
      <c r="A58" s="123" t="s">
        <v>108</v>
      </c>
      <c r="B58" s="124">
        <f>I56</f>
        <v>0</v>
      </c>
      <c r="C58" s="126"/>
      <c r="D58" s="125" t="s">
        <v>109</v>
      </c>
      <c r="E58" s="124">
        <f>I40</f>
        <v>0</v>
      </c>
      <c r="F58" s="9"/>
      <c r="G58" s="301" t="s">
        <v>110</v>
      </c>
      <c r="H58" s="301"/>
      <c r="I58" s="127">
        <f>B58+E58</f>
        <v>0</v>
      </c>
    </row>
    <row r="59" spans="1:9" ht="12.95" thickBot="1">
      <c r="A59" s="106"/>
      <c r="B59" s="106"/>
      <c r="C59" s="106"/>
      <c r="D59" s="106"/>
      <c r="E59" s="106"/>
      <c r="F59" s="106"/>
      <c r="G59" s="106"/>
      <c r="H59" s="106"/>
      <c r="I59" s="106"/>
    </row>
    <row r="60" spans="1:9" ht="12.95" thickTop="1"/>
  </sheetData>
  <mergeCells count="64">
    <mergeCell ref="A2:I2"/>
    <mergeCell ref="A1:I1"/>
    <mergeCell ref="G58:H58"/>
    <mergeCell ref="A54:B54"/>
    <mergeCell ref="F54:G54"/>
    <mergeCell ref="H54:I54"/>
    <mergeCell ref="E56:H56"/>
    <mergeCell ref="H53:I53"/>
    <mergeCell ref="A50:B50"/>
    <mergeCell ref="F50:G50"/>
    <mergeCell ref="H50:I50"/>
    <mergeCell ref="A51:B51"/>
    <mergeCell ref="F51:G51"/>
    <mergeCell ref="H51:I51"/>
    <mergeCell ref="A52:B52"/>
    <mergeCell ref="F52:G52"/>
    <mergeCell ref="H52:I52"/>
    <mergeCell ref="A53:B53"/>
    <mergeCell ref="F53:G53"/>
    <mergeCell ref="A48:B48"/>
    <mergeCell ref="F48:G48"/>
    <mergeCell ref="H48:I48"/>
    <mergeCell ref="A49:B49"/>
    <mergeCell ref="F49:G49"/>
    <mergeCell ref="H49:I49"/>
    <mergeCell ref="A46:B46"/>
    <mergeCell ref="F46:G46"/>
    <mergeCell ref="H46:I46"/>
    <mergeCell ref="A47:B47"/>
    <mergeCell ref="F47:G47"/>
    <mergeCell ref="H47:I47"/>
    <mergeCell ref="H43:I43"/>
    <mergeCell ref="H44:I44"/>
    <mergeCell ref="F45:G45"/>
    <mergeCell ref="H45:I45"/>
    <mergeCell ref="A43:B45"/>
    <mergeCell ref="C43:C44"/>
    <mergeCell ref="D43:D45"/>
    <mergeCell ref="F43:G44"/>
    <mergeCell ref="A33:A38"/>
    <mergeCell ref="B33:D38"/>
    <mergeCell ref="E33:F38"/>
    <mergeCell ref="G33:G38"/>
    <mergeCell ref="A27:A32"/>
    <mergeCell ref="B27:D32"/>
    <mergeCell ref="E27:F32"/>
    <mergeCell ref="G27:G32"/>
    <mergeCell ref="A21:A26"/>
    <mergeCell ref="B21:D26"/>
    <mergeCell ref="E21:F26"/>
    <mergeCell ref="G21:G26"/>
    <mergeCell ref="A15:A20"/>
    <mergeCell ref="B15:D20"/>
    <mergeCell ref="E15:F20"/>
    <mergeCell ref="G15:G20"/>
    <mergeCell ref="A9:A14"/>
    <mergeCell ref="B9:D14"/>
    <mergeCell ref="E9:F14"/>
    <mergeCell ref="G9:G14"/>
    <mergeCell ref="B3:I3"/>
    <mergeCell ref="B6:D8"/>
    <mergeCell ref="E6:F6"/>
    <mergeCell ref="H6:I8"/>
    <mergeCell ref="E7:F7"/>
  </mergeCells>
  <phoneticPr fontId="12" type="noConversion"/>
  <pageMargins left="0.5" right="0.5" top="0.5" bottom="0.5" header="0.5" footer="0.5"/>
  <pageSetup orientation="landscape" r:id="rId1"/>
  <headerFooter alignWithMargins="0">
    <oddFooter>&amp;RRevised: 7/6/2009</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D085F-5289-4E69-AE4C-E065DA80A49B}">
  <sheetPr codeName="Sheet15">
    <tabColor indexed="12"/>
  </sheetPr>
  <dimension ref="A1:I27"/>
  <sheetViews>
    <sheetView workbookViewId="0">
      <selection sqref="A1:F1"/>
    </sheetView>
  </sheetViews>
  <sheetFormatPr defaultColWidth="9.140625" defaultRowHeight="12.6"/>
  <cols>
    <col min="1" max="1" width="43.140625" style="26" customWidth="1"/>
    <col min="2" max="2" width="21.140625" style="26" customWidth="1"/>
    <col min="3" max="3" width="32.5703125" style="26" customWidth="1"/>
    <col min="4" max="4" width="9.140625" style="26"/>
    <col min="5" max="5" width="11.140625" style="26" bestFit="1" customWidth="1"/>
    <col min="6" max="6" width="12.42578125" style="26" bestFit="1" customWidth="1"/>
    <col min="7" max="16384" width="9.140625" style="26"/>
  </cols>
  <sheetData>
    <row r="1" spans="1:9" ht="15.6">
      <c r="A1" s="341" t="s">
        <v>0</v>
      </c>
      <c r="B1" s="341"/>
      <c r="C1" s="341"/>
      <c r="D1" s="341"/>
      <c r="E1" s="341"/>
      <c r="F1" s="341"/>
      <c r="G1" s="175"/>
      <c r="H1" s="175"/>
      <c r="I1" s="175"/>
    </row>
    <row r="2" spans="1:9" ht="20.45">
      <c r="A2" s="176" t="s">
        <v>168</v>
      </c>
      <c r="B2" s="176"/>
      <c r="C2"/>
      <c r="D2"/>
      <c r="E2"/>
      <c r="F2"/>
    </row>
    <row r="3" spans="1:9" ht="20.45">
      <c r="A3" s="374" t="s">
        <v>169</v>
      </c>
      <c r="B3" s="374"/>
      <c r="C3" s="421"/>
      <c r="D3" s="421"/>
      <c r="E3" s="421"/>
      <c r="F3" s="421"/>
    </row>
    <row r="4" spans="1:9" ht="12.95">
      <c r="A4" s="157" t="s">
        <v>66</v>
      </c>
      <c r="B4" s="365">
        <f>'Form I-Budget Summary'!E4</f>
        <v>0</v>
      </c>
      <c r="C4" s="366"/>
      <c r="D4" s="366"/>
      <c r="E4" s="366"/>
      <c r="F4" s="367"/>
    </row>
    <row r="5" spans="1:9" ht="12.95">
      <c r="A5" s="79"/>
      <c r="B5" s="79"/>
    </row>
    <row r="6" spans="1:9" ht="24.75" customHeight="1">
      <c r="A6" s="360" t="s">
        <v>116</v>
      </c>
      <c r="B6" s="360"/>
      <c r="C6" s="431"/>
      <c r="D6" s="431"/>
      <c r="E6" s="431"/>
      <c r="F6" s="431"/>
    </row>
    <row r="7" spans="1:9" s="80" customFormat="1" ht="39.950000000000003" customHeight="1" thickBot="1">
      <c r="A7" s="368" t="s">
        <v>117</v>
      </c>
      <c r="B7" s="369"/>
      <c r="C7" s="84" t="s">
        <v>118</v>
      </c>
      <c r="D7" s="84" t="s">
        <v>119</v>
      </c>
      <c r="E7" s="84" t="s">
        <v>120</v>
      </c>
      <c r="F7" s="84" t="s">
        <v>14</v>
      </c>
      <c r="G7" s="173"/>
      <c r="H7" s="173"/>
      <c r="I7" s="173"/>
    </row>
    <row r="8" spans="1:9" ht="14.45" thickTop="1">
      <c r="A8" s="412"/>
      <c r="B8" s="412"/>
      <c r="C8" s="33" t="s">
        <v>54</v>
      </c>
      <c r="D8" s="33"/>
      <c r="E8" s="44"/>
      <c r="F8" s="50">
        <f t="shared" ref="F8:F25" si="0">D8*E8</f>
        <v>0</v>
      </c>
    </row>
    <row r="9" spans="1:9" ht="14.1">
      <c r="A9" s="413"/>
      <c r="B9" s="413"/>
      <c r="C9" s="33" t="s">
        <v>54</v>
      </c>
      <c r="D9" s="33"/>
      <c r="E9" s="44"/>
      <c r="F9" s="50">
        <f t="shared" si="0"/>
        <v>0</v>
      </c>
    </row>
    <row r="10" spans="1:9" ht="14.1">
      <c r="A10" s="413"/>
      <c r="B10" s="413"/>
      <c r="C10" s="33" t="s">
        <v>54</v>
      </c>
      <c r="D10" s="33"/>
      <c r="E10" s="44"/>
      <c r="F10" s="50">
        <f t="shared" si="0"/>
        <v>0</v>
      </c>
    </row>
    <row r="11" spans="1:9" ht="14.1">
      <c r="A11" s="413"/>
      <c r="B11" s="413"/>
      <c r="C11" s="33" t="s">
        <v>54</v>
      </c>
      <c r="D11" s="33"/>
      <c r="E11" s="44"/>
      <c r="F11" s="50">
        <f t="shared" si="0"/>
        <v>0</v>
      </c>
    </row>
    <row r="12" spans="1:9" ht="14.1">
      <c r="A12" s="413"/>
      <c r="B12" s="413"/>
      <c r="C12" s="33" t="s">
        <v>54</v>
      </c>
      <c r="D12" s="33"/>
      <c r="E12" s="44"/>
      <c r="F12" s="50">
        <f t="shared" si="0"/>
        <v>0</v>
      </c>
    </row>
    <row r="13" spans="1:9" ht="14.1">
      <c r="A13" s="413"/>
      <c r="B13" s="413"/>
      <c r="C13" s="33" t="s">
        <v>54</v>
      </c>
      <c r="D13" s="33"/>
      <c r="E13" s="44"/>
      <c r="F13" s="50">
        <f t="shared" si="0"/>
        <v>0</v>
      </c>
    </row>
    <row r="14" spans="1:9" ht="14.1">
      <c r="A14" s="413"/>
      <c r="B14" s="413"/>
      <c r="C14" s="33" t="s">
        <v>54</v>
      </c>
      <c r="D14" s="33"/>
      <c r="E14" s="44"/>
      <c r="F14" s="50">
        <f t="shared" si="0"/>
        <v>0</v>
      </c>
    </row>
    <row r="15" spans="1:9" ht="14.1">
      <c r="A15" s="413"/>
      <c r="B15" s="413"/>
      <c r="C15" s="33" t="s">
        <v>54</v>
      </c>
      <c r="D15" s="33"/>
      <c r="E15" s="44"/>
      <c r="F15" s="50">
        <f t="shared" si="0"/>
        <v>0</v>
      </c>
    </row>
    <row r="16" spans="1:9" ht="14.1">
      <c r="A16" s="413"/>
      <c r="B16" s="413"/>
      <c r="C16" s="33" t="s">
        <v>54</v>
      </c>
      <c r="D16" s="33"/>
      <c r="E16" s="44"/>
      <c r="F16" s="50">
        <f t="shared" si="0"/>
        <v>0</v>
      </c>
    </row>
    <row r="17" spans="1:6" ht="14.1">
      <c r="A17" s="413"/>
      <c r="B17" s="413"/>
      <c r="C17" s="33" t="s">
        <v>54</v>
      </c>
      <c r="D17" s="33"/>
      <c r="E17" s="44"/>
      <c r="F17" s="50">
        <f t="shared" si="0"/>
        <v>0</v>
      </c>
    </row>
    <row r="18" spans="1:6" ht="14.1">
      <c r="A18" s="413"/>
      <c r="B18" s="413"/>
      <c r="C18" s="33" t="s">
        <v>54</v>
      </c>
      <c r="D18" s="33"/>
      <c r="E18" s="44"/>
      <c r="F18" s="50">
        <f t="shared" si="0"/>
        <v>0</v>
      </c>
    </row>
    <row r="19" spans="1:6" ht="14.1">
      <c r="A19" s="413"/>
      <c r="B19" s="413"/>
      <c r="C19" s="33" t="s">
        <v>54</v>
      </c>
      <c r="D19" s="33"/>
      <c r="E19" s="44"/>
      <c r="F19" s="50">
        <f t="shared" si="0"/>
        <v>0</v>
      </c>
    </row>
    <row r="20" spans="1:6" ht="14.1">
      <c r="A20" s="413"/>
      <c r="B20" s="413"/>
      <c r="C20" s="33" t="s">
        <v>54</v>
      </c>
      <c r="D20" s="33"/>
      <c r="E20" s="44"/>
      <c r="F20" s="50">
        <f t="shared" si="0"/>
        <v>0</v>
      </c>
    </row>
    <row r="21" spans="1:6" ht="14.1">
      <c r="A21" s="413"/>
      <c r="B21" s="413"/>
      <c r="C21" s="33" t="s">
        <v>54</v>
      </c>
      <c r="D21" s="33"/>
      <c r="E21" s="44"/>
      <c r="F21" s="50">
        <f t="shared" si="0"/>
        <v>0</v>
      </c>
    </row>
    <row r="22" spans="1:6" ht="14.1">
      <c r="A22" s="413"/>
      <c r="B22" s="413"/>
      <c r="C22" s="33" t="s">
        <v>54</v>
      </c>
      <c r="D22" s="33"/>
      <c r="E22" s="44"/>
      <c r="F22" s="50">
        <f t="shared" si="0"/>
        <v>0</v>
      </c>
    </row>
    <row r="23" spans="1:6" ht="14.1">
      <c r="A23" s="413"/>
      <c r="B23" s="413"/>
      <c r="C23" s="33" t="s">
        <v>54</v>
      </c>
      <c r="D23" s="33"/>
      <c r="E23" s="44"/>
      <c r="F23" s="50">
        <f t="shared" si="0"/>
        <v>0</v>
      </c>
    </row>
    <row r="24" spans="1:6" ht="14.1">
      <c r="A24" s="413"/>
      <c r="B24" s="413"/>
      <c r="C24" s="33" t="s">
        <v>54</v>
      </c>
      <c r="D24" s="33"/>
      <c r="E24" s="44"/>
      <c r="F24" s="50">
        <f t="shared" si="0"/>
        <v>0</v>
      </c>
    </row>
    <row r="25" spans="1:6" ht="14.1">
      <c r="A25" s="413"/>
      <c r="B25" s="413"/>
      <c r="C25" s="33" t="s">
        <v>54</v>
      </c>
      <c r="D25" s="33"/>
      <c r="E25" s="44"/>
      <c r="F25" s="50">
        <f t="shared" si="0"/>
        <v>0</v>
      </c>
    </row>
    <row r="26" spans="1:6" ht="14.45" thickBot="1">
      <c r="A26" s="82" t="s">
        <v>122</v>
      </c>
      <c r="B26" s="82"/>
      <c r="C26" s="82" t="s">
        <v>122</v>
      </c>
      <c r="D26" s="82" t="s">
        <v>122</v>
      </c>
      <c r="E26" s="82"/>
      <c r="F26" s="151" t="s">
        <v>122</v>
      </c>
    </row>
    <row r="27" spans="1:6" ht="38.25" customHeight="1" thickBot="1">
      <c r="C27" s="357" t="s">
        <v>123</v>
      </c>
      <c r="D27" s="358"/>
      <c r="E27" s="359"/>
      <c r="F27" s="88">
        <f>SUM(F8:F25)</f>
        <v>0</v>
      </c>
    </row>
  </sheetData>
  <mergeCells count="24">
    <mergeCell ref="A1:F1"/>
    <mergeCell ref="A14:B14"/>
    <mergeCell ref="A15:B15"/>
    <mergeCell ref="A24:B24"/>
    <mergeCell ref="A25:B25"/>
    <mergeCell ref="A19:B19"/>
    <mergeCell ref="A20:B20"/>
    <mergeCell ref="A21:B21"/>
    <mergeCell ref="A22:B22"/>
    <mergeCell ref="C27:E27"/>
    <mergeCell ref="A3:F3"/>
    <mergeCell ref="A6:F6"/>
    <mergeCell ref="B4:F4"/>
    <mergeCell ref="A7:B7"/>
    <mergeCell ref="A8:B8"/>
    <mergeCell ref="A9:B9"/>
    <mergeCell ref="A10:B10"/>
    <mergeCell ref="A11:B11"/>
    <mergeCell ref="A16:B16"/>
    <mergeCell ref="A17:B17"/>
    <mergeCell ref="A18:B18"/>
    <mergeCell ref="A23:B23"/>
    <mergeCell ref="A12:B12"/>
    <mergeCell ref="A13:B13"/>
  </mergeCells>
  <phoneticPr fontId="12" type="noConversion"/>
  <pageMargins left="0.5" right="0.5" top="0.5" bottom="0.5" header="0.5" footer="0.5"/>
  <pageSetup orientation="landscape" r:id="rId1"/>
  <headerFooter alignWithMargins="0">
    <oddFooter>&amp;RRevised: 7/6/2009</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4D0B0-0272-4B90-8C9F-2BF62CD2CA43}">
  <sheetPr codeName="Sheet16">
    <tabColor indexed="12"/>
  </sheetPr>
  <dimension ref="A1:H27"/>
  <sheetViews>
    <sheetView workbookViewId="0">
      <selection sqref="A1:F1"/>
    </sheetView>
  </sheetViews>
  <sheetFormatPr defaultColWidth="9.140625" defaultRowHeight="12.6"/>
  <cols>
    <col min="1" max="1" width="43.140625" style="26" customWidth="1"/>
    <col min="2" max="2" width="21.140625" style="26" customWidth="1"/>
    <col min="3" max="3" width="32.5703125" style="26" customWidth="1"/>
    <col min="4" max="4" width="9.140625" style="26"/>
    <col min="5" max="5" width="11.140625" style="26" bestFit="1" customWidth="1"/>
    <col min="6" max="6" width="12.42578125" style="26" bestFit="1" customWidth="1"/>
    <col min="7" max="16384" width="9.140625" style="26"/>
  </cols>
  <sheetData>
    <row r="1" spans="1:8" ht="15.6">
      <c r="A1" s="341" t="s">
        <v>0</v>
      </c>
      <c r="B1" s="341"/>
      <c r="C1" s="341"/>
      <c r="D1" s="341"/>
      <c r="E1" s="341"/>
      <c r="F1" s="341"/>
    </row>
    <row r="2" spans="1:8" ht="20.45">
      <c r="A2" s="176" t="s">
        <v>170</v>
      </c>
      <c r="B2" s="176"/>
      <c r="C2"/>
      <c r="D2"/>
      <c r="E2"/>
      <c r="F2"/>
    </row>
    <row r="3" spans="1:8" ht="20.45">
      <c r="A3" s="374" t="s">
        <v>169</v>
      </c>
      <c r="B3" s="374"/>
      <c r="C3" s="421"/>
      <c r="D3" s="421"/>
      <c r="E3" s="421"/>
      <c r="F3" s="421"/>
    </row>
    <row r="4" spans="1:8" ht="12.95">
      <c r="A4" s="157" t="s">
        <v>66</v>
      </c>
      <c r="B4" s="365">
        <f>'Form I-Budget Summary'!E4</f>
        <v>0</v>
      </c>
      <c r="C4" s="366"/>
      <c r="D4" s="366"/>
      <c r="E4" s="366"/>
      <c r="F4" s="367"/>
    </row>
    <row r="5" spans="1:8" ht="24.75" customHeight="1">
      <c r="A5" s="79"/>
      <c r="B5" s="79"/>
    </row>
    <row r="6" spans="1:8" s="80" customFormat="1" ht="39.950000000000003" customHeight="1">
      <c r="A6" s="360" t="s">
        <v>116</v>
      </c>
      <c r="B6" s="360"/>
      <c r="C6" s="431"/>
      <c r="D6" s="431"/>
      <c r="E6" s="431"/>
      <c r="F6" s="431"/>
      <c r="G6" s="173"/>
      <c r="H6" s="173"/>
    </row>
    <row r="7" spans="1:8" ht="28.5" thickBot="1">
      <c r="A7" s="368" t="s">
        <v>117</v>
      </c>
      <c r="B7" s="369"/>
      <c r="C7" s="84" t="s">
        <v>118</v>
      </c>
      <c r="D7" s="84" t="s">
        <v>119</v>
      </c>
      <c r="E7" s="84" t="s">
        <v>120</v>
      </c>
      <c r="F7" s="84" t="s">
        <v>14</v>
      </c>
    </row>
    <row r="8" spans="1:8" ht="14.45" thickTop="1">
      <c r="A8" s="414"/>
      <c r="B8" s="415"/>
      <c r="C8" s="33" t="s">
        <v>54</v>
      </c>
      <c r="D8" s="33"/>
      <c r="E8" s="44"/>
      <c r="F8" s="50">
        <f t="shared" ref="F8:F25" si="0">D8*E8</f>
        <v>0</v>
      </c>
    </row>
    <row r="9" spans="1:8" ht="14.1">
      <c r="A9" s="416" t="s">
        <v>54</v>
      </c>
      <c r="B9" s="417"/>
      <c r="C9" s="33" t="s">
        <v>54</v>
      </c>
      <c r="D9" s="33"/>
      <c r="E9" s="44"/>
      <c r="F9" s="50">
        <f t="shared" si="0"/>
        <v>0</v>
      </c>
    </row>
    <row r="10" spans="1:8" ht="14.1">
      <c r="A10" s="416" t="s">
        <v>54</v>
      </c>
      <c r="B10" s="417"/>
      <c r="C10" s="33" t="s">
        <v>54</v>
      </c>
      <c r="D10" s="33"/>
      <c r="E10" s="44"/>
      <c r="F10" s="50">
        <f t="shared" si="0"/>
        <v>0</v>
      </c>
    </row>
    <row r="11" spans="1:8" ht="14.1">
      <c r="A11" s="416" t="s">
        <v>54</v>
      </c>
      <c r="B11" s="417"/>
      <c r="C11" s="33" t="s">
        <v>54</v>
      </c>
      <c r="D11" s="33"/>
      <c r="E11" s="44"/>
      <c r="F11" s="50">
        <f t="shared" si="0"/>
        <v>0</v>
      </c>
    </row>
    <row r="12" spans="1:8" ht="14.1">
      <c r="A12" s="416" t="s">
        <v>54</v>
      </c>
      <c r="B12" s="417"/>
      <c r="C12" s="33" t="s">
        <v>54</v>
      </c>
      <c r="D12" s="33"/>
      <c r="E12" s="44"/>
      <c r="F12" s="50">
        <f t="shared" si="0"/>
        <v>0</v>
      </c>
    </row>
    <row r="13" spans="1:8" ht="14.1">
      <c r="A13" s="416" t="s">
        <v>54</v>
      </c>
      <c r="B13" s="417"/>
      <c r="C13" s="33" t="s">
        <v>54</v>
      </c>
      <c r="D13" s="33"/>
      <c r="E13" s="44"/>
      <c r="F13" s="50">
        <f t="shared" si="0"/>
        <v>0</v>
      </c>
    </row>
    <row r="14" spans="1:8" ht="14.1">
      <c r="A14" s="416" t="s">
        <v>54</v>
      </c>
      <c r="B14" s="417"/>
      <c r="C14" s="33" t="s">
        <v>54</v>
      </c>
      <c r="D14" s="33"/>
      <c r="E14" s="44"/>
      <c r="F14" s="50">
        <f t="shared" si="0"/>
        <v>0</v>
      </c>
    </row>
    <row r="15" spans="1:8" ht="14.1">
      <c r="A15" s="416" t="s">
        <v>54</v>
      </c>
      <c r="B15" s="417"/>
      <c r="C15" s="33" t="s">
        <v>54</v>
      </c>
      <c r="D15" s="33"/>
      <c r="E15" s="44"/>
      <c r="F15" s="50">
        <f t="shared" si="0"/>
        <v>0</v>
      </c>
    </row>
    <row r="16" spans="1:8" ht="14.1">
      <c r="A16" s="416" t="s">
        <v>54</v>
      </c>
      <c r="B16" s="417"/>
      <c r="C16" s="33" t="s">
        <v>54</v>
      </c>
      <c r="D16" s="33"/>
      <c r="E16" s="44"/>
      <c r="F16" s="50">
        <f t="shared" si="0"/>
        <v>0</v>
      </c>
    </row>
    <row r="17" spans="1:6" ht="14.1">
      <c r="A17" s="416" t="s">
        <v>54</v>
      </c>
      <c r="B17" s="417"/>
      <c r="C17" s="33" t="s">
        <v>54</v>
      </c>
      <c r="D17" s="33"/>
      <c r="E17" s="44"/>
      <c r="F17" s="50">
        <f t="shared" si="0"/>
        <v>0</v>
      </c>
    </row>
    <row r="18" spans="1:6" ht="14.1">
      <c r="A18" s="416" t="s">
        <v>54</v>
      </c>
      <c r="B18" s="417"/>
      <c r="C18" s="33" t="s">
        <v>54</v>
      </c>
      <c r="D18" s="33"/>
      <c r="E18" s="44"/>
      <c r="F18" s="50">
        <f t="shared" si="0"/>
        <v>0</v>
      </c>
    </row>
    <row r="19" spans="1:6" ht="14.1">
      <c r="A19" s="416" t="s">
        <v>54</v>
      </c>
      <c r="B19" s="417"/>
      <c r="C19" s="33" t="s">
        <v>54</v>
      </c>
      <c r="D19" s="33"/>
      <c r="E19" s="44"/>
      <c r="F19" s="50">
        <f t="shared" si="0"/>
        <v>0</v>
      </c>
    </row>
    <row r="20" spans="1:6" ht="14.1">
      <c r="A20" s="416" t="s">
        <v>54</v>
      </c>
      <c r="B20" s="417"/>
      <c r="C20" s="33" t="s">
        <v>54</v>
      </c>
      <c r="D20" s="33"/>
      <c r="E20" s="44"/>
      <c r="F20" s="50">
        <f t="shared" si="0"/>
        <v>0</v>
      </c>
    </row>
    <row r="21" spans="1:6" ht="14.1">
      <c r="A21" s="416" t="s">
        <v>54</v>
      </c>
      <c r="B21" s="417"/>
      <c r="C21" s="33" t="s">
        <v>54</v>
      </c>
      <c r="D21" s="33"/>
      <c r="E21" s="44"/>
      <c r="F21" s="50">
        <f t="shared" si="0"/>
        <v>0</v>
      </c>
    </row>
    <row r="22" spans="1:6" ht="14.1">
      <c r="A22" s="416" t="s">
        <v>54</v>
      </c>
      <c r="B22" s="417"/>
      <c r="C22" s="33" t="s">
        <v>54</v>
      </c>
      <c r="D22" s="33"/>
      <c r="E22" s="44"/>
      <c r="F22" s="50">
        <f t="shared" si="0"/>
        <v>0</v>
      </c>
    </row>
    <row r="23" spans="1:6" ht="14.1">
      <c r="A23" s="416" t="s">
        <v>54</v>
      </c>
      <c r="B23" s="417"/>
      <c r="C23" s="33" t="s">
        <v>54</v>
      </c>
      <c r="D23" s="33"/>
      <c r="E23" s="44"/>
      <c r="F23" s="50">
        <f t="shared" si="0"/>
        <v>0</v>
      </c>
    </row>
    <row r="24" spans="1:6" ht="14.1">
      <c r="A24" s="416" t="s">
        <v>54</v>
      </c>
      <c r="B24" s="417"/>
      <c r="C24" s="33" t="s">
        <v>54</v>
      </c>
      <c r="D24" s="33"/>
      <c r="E24" s="44"/>
      <c r="F24" s="50">
        <f t="shared" si="0"/>
        <v>0</v>
      </c>
    </row>
    <row r="25" spans="1:6" ht="14.1">
      <c r="A25" s="416" t="s">
        <v>54</v>
      </c>
      <c r="B25" s="417"/>
      <c r="C25" s="33" t="s">
        <v>54</v>
      </c>
      <c r="D25" s="33"/>
      <c r="E25" s="44"/>
      <c r="F25" s="50">
        <f t="shared" si="0"/>
        <v>0</v>
      </c>
    </row>
    <row r="26" spans="1:6" ht="38.25" customHeight="1" thickBot="1">
      <c r="A26" s="82" t="s">
        <v>122</v>
      </c>
      <c r="B26" s="82"/>
      <c r="C26" s="82" t="s">
        <v>122</v>
      </c>
      <c r="D26" s="82" t="s">
        <v>122</v>
      </c>
      <c r="E26" s="82"/>
      <c r="F26" s="151" t="s">
        <v>122</v>
      </c>
    </row>
    <row r="27" spans="1:6" ht="14.45" thickBot="1">
      <c r="C27" s="357" t="s">
        <v>123</v>
      </c>
      <c r="D27" s="358"/>
      <c r="E27" s="359"/>
      <c r="F27" s="88">
        <f>SUM(F8:F25)</f>
        <v>0</v>
      </c>
    </row>
  </sheetData>
  <mergeCells count="24">
    <mergeCell ref="A14:B14"/>
    <mergeCell ref="A15:B15"/>
    <mergeCell ref="A24:B24"/>
    <mergeCell ref="A25:B25"/>
    <mergeCell ref="A19:B19"/>
    <mergeCell ref="A20:B20"/>
    <mergeCell ref="A21:B21"/>
    <mergeCell ref="A22:B22"/>
    <mergeCell ref="A1:F1"/>
    <mergeCell ref="A3:F3"/>
    <mergeCell ref="C27:E27"/>
    <mergeCell ref="A6:F6"/>
    <mergeCell ref="B4:F4"/>
    <mergeCell ref="A7:B7"/>
    <mergeCell ref="A8:B8"/>
    <mergeCell ref="A9:B9"/>
    <mergeCell ref="A10:B10"/>
    <mergeCell ref="A11:B11"/>
    <mergeCell ref="A16:B16"/>
    <mergeCell ref="A17:B17"/>
    <mergeCell ref="A18:B18"/>
    <mergeCell ref="A23:B23"/>
    <mergeCell ref="A12:B12"/>
    <mergeCell ref="A13:B13"/>
  </mergeCells>
  <phoneticPr fontId="12" type="noConversion"/>
  <pageMargins left="0.5" right="0.5" top="0.5" bottom="0.5" header="0.5" footer="0.5"/>
  <pageSetup orientation="landscape" r:id="rId1"/>
  <headerFooter alignWithMargins="0">
    <oddFooter>&amp;RRevised: 7/6/2009</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9073E-E810-44E2-A697-C7D82CDD7AD4}">
  <sheetPr codeName="Sheet17">
    <tabColor indexed="42"/>
  </sheetPr>
  <dimension ref="A1:F26"/>
  <sheetViews>
    <sheetView workbookViewId="0">
      <selection sqref="A1:C1"/>
    </sheetView>
  </sheetViews>
  <sheetFormatPr defaultColWidth="9.140625" defaultRowHeight="12.6"/>
  <cols>
    <col min="1" max="1" width="47.140625" style="26" customWidth="1"/>
    <col min="2" max="2" width="58.5703125" style="26" customWidth="1"/>
    <col min="3" max="3" width="16.5703125" style="26" customWidth="1"/>
    <col min="4" max="16384" width="9.140625" style="26"/>
  </cols>
  <sheetData>
    <row r="1" spans="1:6" ht="15.6">
      <c r="A1" s="341" t="s">
        <v>0</v>
      </c>
      <c r="B1" s="341"/>
      <c r="C1" s="341"/>
      <c r="D1" s="175"/>
      <c r="E1" s="175"/>
      <c r="F1" s="175"/>
    </row>
    <row r="2" spans="1:6" ht="20.45">
      <c r="A2" s="176" t="s">
        <v>171</v>
      </c>
      <c r="B2"/>
      <c r="C2"/>
    </row>
    <row r="3" spans="1:6" ht="20.45">
      <c r="A3" s="376"/>
      <c r="B3" s="432"/>
      <c r="C3" s="432"/>
    </row>
    <row r="4" spans="1:6" ht="12.95">
      <c r="A4" s="157" t="s">
        <v>12</v>
      </c>
      <c r="B4" s="365">
        <f>'Form I-Budget Summary'!E4</f>
        <v>0</v>
      </c>
      <c r="C4" s="382"/>
    </row>
    <row r="5" spans="1:6" ht="13.5" customHeight="1">
      <c r="A5" s="79"/>
    </row>
    <row r="6" spans="1:6" ht="24.75" customHeight="1">
      <c r="A6" s="377" t="s">
        <v>172</v>
      </c>
      <c r="B6" s="378"/>
      <c r="C6" s="378"/>
    </row>
    <row r="7" spans="1:6" s="80" customFormat="1" ht="31.5" customHeight="1" thickBot="1">
      <c r="A7" s="84" t="s">
        <v>173</v>
      </c>
      <c r="B7" s="84" t="s">
        <v>118</v>
      </c>
      <c r="C7" s="84" t="s">
        <v>127</v>
      </c>
      <c r="D7" s="173"/>
      <c r="E7" s="173"/>
      <c r="F7" s="173"/>
    </row>
    <row r="8" spans="1:6" ht="14.45" thickTop="1">
      <c r="A8" s="34" t="s">
        <v>54</v>
      </c>
      <c r="B8" s="34" t="s">
        <v>54</v>
      </c>
      <c r="C8" s="45"/>
    </row>
    <row r="9" spans="1:6" ht="14.1">
      <c r="A9" s="34" t="s">
        <v>54</v>
      </c>
      <c r="B9" s="34" t="s">
        <v>54</v>
      </c>
      <c r="C9" s="45"/>
    </row>
    <row r="10" spans="1:6" ht="14.1">
      <c r="A10" s="34" t="s">
        <v>54</v>
      </c>
      <c r="B10" s="34" t="s">
        <v>54</v>
      </c>
      <c r="C10" s="45"/>
    </row>
    <row r="11" spans="1:6" ht="14.1">
      <c r="A11" s="34" t="s">
        <v>54</v>
      </c>
      <c r="B11" s="34" t="s">
        <v>54</v>
      </c>
      <c r="C11" s="45"/>
    </row>
    <row r="12" spans="1:6" ht="14.1">
      <c r="A12" s="34" t="s">
        <v>54</v>
      </c>
      <c r="B12" s="34" t="s">
        <v>54</v>
      </c>
      <c r="C12" s="45"/>
    </row>
    <row r="13" spans="1:6" ht="14.1">
      <c r="A13" s="34" t="s">
        <v>54</v>
      </c>
      <c r="B13" s="34" t="s">
        <v>54</v>
      </c>
      <c r="C13" s="45"/>
    </row>
    <row r="14" spans="1:6" ht="14.1">
      <c r="A14" s="34" t="s">
        <v>54</v>
      </c>
      <c r="B14" s="34" t="s">
        <v>54</v>
      </c>
      <c r="C14" s="45"/>
    </row>
    <row r="15" spans="1:6" ht="14.1">
      <c r="A15" s="34" t="s">
        <v>54</v>
      </c>
      <c r="B15" s="34" t="s">
        <v>54</v>
      </c>
      <c r="C15" s="45"/>
    </row>
    <row r="16" spans="1:6" ht="14.1">
      <c r="A16" s="34" t="s">
        <v>54</v>
      </c>
      <c r="B16" s="34" t="s">
        <v>54</v>
      </c>
      <c r="C16" s="45"/>
    </row>
    <row r="17" spans="1:3" ht="14.1">
      <c r="A17" s="34" t="s">
        <v>54</v>
      </c>
      <c r="B17" s="34" t="s">
        <v>54</v>
      </c>
      <c r="C17" s="45"/>
    </row>
    <row r="18" spans="1:3" ht="14.1">
      <c r="A18" s="34" t="s">
        <v>54</v>
      </c>
      <c r="B18" s="34" t="s">
        <v>54</v>
      </c>
      <c r="C18" s="45"/>
    </row>
    <row r="19" spans="1:3" ht="14.1">
      <c r="A19" s="34" t="s">
        <v>54</v>
      </c>
      <c r="B19" s="34" t="s">
        <v>54</v>
      </c>
      <c r="C19" s="45"/>
    </row>
    <row r="20" spans="1:3" ht="14.1">
      <c r="A20" s="34" t="s">
        <v>54</v>
      </c>
      <c r="B20" s="34" t="s">
        <v>54</v>
      </c>
      <c r="C20" s="45"/>
    </row>
    <row r="21" spans="1:3" ht="14.1">
      <c r="A21" s="34" t="s">
        <v>54</v>
      </c>
      <c r="B21" s="34" t="s">
        <v>54</v>
      </c>
      <c r="C21" s="45"/>
    </row>
    <row r="22" spans="1:3" ht="14.1">
      <c r="A22" s="34" t="s">
        <v>54</v>
      </c>
      <c r="B22" s="34" t="s">
        <v>54</v>
      </c>
      <c r="C22" s="45"/>
    </row>
    <row r="23" spans="1:3" ht="14.1">
      <c r="A23" s="34" t="s">
        <v>54</v>
      </c>
      <c r="B23" s="34" t="s">
        <v>54</v>
      </c>
      <c r="C23" s="45"/>
    </row>
    <row r="24" spans="1:3" ht="14.1">
      <c r="A24" s="34" t="s">
        <v>54</v>
      </c>
      <c r="B24" s="34" t="s">
        <v>54</v>
      </c>
      <c r="C24" s="45"/>
    </row>
    <row r="25" spans="1:3" ht="14.45" thickBot="1">
      <c r="A25" s="82" t="s">
        <v>122</v>
      </c>
      <c r="B25" s="82" t="s">
        <v>122</v>
      </c>
      <c r="C25" s="87" t="s">
        <v>122</v>
      </c>
    </row>
    <row r="26" spans="1:3" ht="38.25" customHeight="1" thickBot="1">
      <c r="B26" s="85" t="s">
        <v>129</v>
      </c>
      <c r="C26" s="88">
        <f>SUM(C8:C24)</f>
        <v>0</v>
      </c>
    </row>
  </sheetData>
  <mergeCells count="4">
    <mergeCell ref="A1:C1"/>
    <mergeCell ref="A3:C3"/>
    <mergeCell ref="B4:C4"/>
    <mergeCell ref="A6:C6"/>
  </mergeCells>
  <phoneticPr fontId="12" type="noConversion"/>
  <pageMargins left="0.5" right="0.5" top="0.5" bottom="0.5" header="0.5" footer="0.5"/>
  <pageSetup orientation="landscape" r:id="rId1"/>
  <headerFooter alignWithMargins="0">
    <oddFooter>&amp;RRevised: 7/6/2009</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41963-AD11-4A84-9C3D-6ED10BFCC556}">
  <sheetPr codeName="Sheet18">
    <tabColor indexed="42"/>
  </sheetPr>
  <dimension ref="A1:F26"/>
  <sheetViews>
    <sheetView workbookViewId="0">
      <selection sqref="A1:C1"/>
    </sheetView>
  </sheetViews>
  <sheetFormatPr defaultColWidth="9.140625" defaultRowHeight="12.6"/>
  <cols>
    <col min="1" max="1" width="47.140625" style="26" customWidth="1"/>
    <col min="2" max="2" width="58.5703125" style="26" customWidth="1"/>
    <col min="3" max="3" width="16.5703125" style="26" customWidth="1"/>
    <col min="4" max="16384" width="9.140625" style="26"/>
  </cols>
  <sheetData>
    <row r="1" spans="1:6" ht="15.6">
      <c r="A1" s="341" t="s">
        <v>0</v>
      </c>
      <c r="B1" s="341"/>
      <c r="C1" s="341"/>
      <c r="D1" s="175"/>
      <c r="E1" s="175"/>
      <c r="F1" s="175"/>
    </row>
    <row r="2" spans="1:6" ht="20.45">
      <c r="A2" s="176" t="s">
        <v>174</v>
      </c>
      <c r="B2"/>
      <c r="C2"/>
    </row>
    <row r="3" spans="1:6" ht="20.45">
      <c r="A3" s="376"/>
      <c r="B3" s="432"/>
      <c r="C3" s="432"/>
    </row>
    <row r="4" spans="1:6" ht="12.95">
      <c r="A4" s="157" t="s">
        <v>12</v>
      </c>
      <c r="B4" s="365">
        <f>'Form I-Budget Summary'!E4</f>
        <v>0</v>
      </c>
      <c r="C4" s="382"/>
    </row>
    <row r="5" spans="1:6" ht="13.5" customHeight="1">
      <c r="A5" s="79"/>
    </row>
    <row r="6" spans="1:6" ht="24.75" customHeight="1">
      <c r="A6" s="377" t="s">
        <v>172</v>
      </c>
      <c r="B6" s="378"/>
      <c r="C6" s="378"/>
    </row>
    <row r="7" spans="1:6" s="80" customFormat="1" ht="31.5" customHeight="1" thickBot="1">
      <c r="A7" s="84" t="s">
        <v>173</v>
      </c>
      <c r="B7" s="84" t="s">
        <v>118</v>
      </c>
      <c r="C7" s="84" t="s">
        <v>127</v>
      </c>
      <c r="D7" s="173"/>
      <c r="E7" s="173"/>
      <c r="F7" s="173"/>
    </row>
    <row r="8" spans="1:6" ht="14.45" thickTop="1">
      <c r="A8" s="34" t="s">
        <v>54</v>
      </c>
      <c r="B8" s="34" t="s">
        <v>54</v>
      </c>
      <c r="C8" s="45"/>
    </row>
    <row r="9" spans="1:6" ht="14.1">
      <c r="A9" s="34" t="s">
        <v>54</v>
      </c>
      <c r="B9" s="34" t="s">
        <v>54</v>
      </c>
      <c r="C9" s="45"/>
    </row>
    <row r="10" spans="1:6" ht="14.1">
      <c r="A10" s="34" t="s">
        <v>54</v>
      </c>
      <c r="B10" s="34" t="s">
        <v>54</v>
      </c>
      <c r="C10" s="45"/>
    </row>
    <row r="11" spans="1:6" ht="14.1">
      <c r="A11" s="34" t="s">
        <v>54</v>
      </c>
      <c r="B11" s="34" t="s">
        <v>54</v>
      </c>
      <c r="C11" s="45"/>
    </row>
    <row r="12" spans="1:6" ht="14.1">
      <c r="A12" s="34" t="s">
        <v>54</v>
      </c>
      <c r="B12" s="34" t="s">
        <v>54</v>
      </c>
      <c r="C12" s="45"/>
    </row>
    <row r="13" spans="1:6" ht="14.1">
      <c r="A13" s="34" t="s">
        <v>54</v>
      </c>
      <c r="B13" s="34" t="s">
        <v>54</v>
      </c>
      <c r="C13" s="45"/>
    </row>
    <row r="14" spans="1:6" ht="14.1">
      <c r="A14" s="34" t="s">
        <v>54</v>
      </c>
      <c r="B14" s="34" t="s">
        <v>54</v>
      </c>
      <c r="C14" s="45"/>
    </row>
    <row r="15" spans="1:6" ht="14.1">
      <c r="A15" s="34" t="s">
        <v>54</v>
      </c>
      <c r="B15" s="34" t="s">
        <v>54</v>
      </c>
      <c r="C15" s="45"/>
    </row>
    <row r="16" spans="1:6" ht="14.1">
      <c r="A16" s="34" t="s">
        <v>54</v>
      </c>
      <c r="B16" s="34" t="s">
        <v>54</v>
      </c>
      <c r="C16" s="45"/>
    </row>
    <row r="17" spans="1:3" ht="14.1">
      <c r="A17" s="34" t="s">
        <v>54</v>
      </c>
      <c r="B17" s="34" t="s">
        <v>54</v>
      </c>
      <c r="C17" s="45"/>
    </row>
    <row r="18" spans="1:3" ht="14.1">
      <c r="A18" s="34" t="s">
        <v>54</v>
      </c>
      <c r="B18" s="34" t="s">
        <v>54</v>
      </c>
      <c r="C18" s="45"/>
    </row>
    <row r="19" spans="1:3" ht="14.1">
      <c r="A19" s="34" t="s">
        <v>54</v>
      </c>
      <c r="B19" s="34" t="s">
        <v>54</v>
      </c>
      <c r="C19" s="45"/>
    </row>
    <row r="20" spans="1:3" ht="14.1">
      <c r="A20" s="34" t="s">
        <v>54</v>
      </c>
      <c r="B20" s="34" t="s">
        <v>54</v>
      </c>
      <c r="C20" s="45"/>
    </row>
    <row r="21" spans="1:3" ht="14.1">
      <c r="A21" s="34" t="s">
        <v>54</v>
      </c>
      <c r="B21" s="34" t="s">
        <v>54</v>
      </c>
      <c r="C21" s="45"/>
    </row>
    <row r="22" spans="1:3" ht="14.1">
      <c r="A22" s="34" t="s">
        <v>54</v>
      </c>
      <c r="B22" s="34" t="s">
        <v>54</v>
      </c>
      <c r="C22" s="45"/>
    </row>
    <row r="23" spans="1:3" ht="14.1">
      <c r="A23" s="34" t="s">
        <v>54</v>
      </c>
      <c r="B23" s="34" t="s">
        <v>54</v>
      </c>
      <c r="C23" s="45"/>
    </row>
    <row r="24" spans="1:3" ht="14.1">
      <c r="A24" s="34" t="s">
        <v>54</v>
      </c>
      <c r="B24" s="34" t="s">
        <v>54</v>
      </c>
      <c r="C24" s="45"/>
    </row>
    <row r="25" spans="1:3" ht="14.45" thickBot="1">
      <c r="A25" s="82" t="s">
        <v>122</v>
      </c>
      <c r="B25" s="82" t="s">
        <v>122</v>
      </c>
      <c r="C25" s="87" t="s">
        <v>122</v>
      </c>
    </row>
    <row r="26" spans="1:3" ht="38.25" customHeight="1" thickBot="1">
      <c r="B26" s="85" t="s">
        <v>129</v>
      </c>
      <c r="C26" s="88">
        <f>SUM(C8:C24)</f>
        <v>0</v>
      </c>
    </row>
  </sheetData>
  <mergeCells count="4">
    <mergeCell ref="A1:C1"/>
    <mergeCell ref="A3:C3"/>
    <mergeCell ref="A6:C6"/>
    <mergeCell ref="B4:C4"/>
  </mergeCells>
  <phoneticPr fontId="12" type="noConversion"/>
  <pageMargins left="0.5" right="0.5" top="0.5" bottom="0.5" header="0.5" footer="0.5"/>
  <pageSetup orientation="landscape" r:id="rId1"/>
  <headerFooter alignWithMargins="0">
    <oddFooter>&amp;RRevised: 7/6/2009</oddFooter>
  </headerFooter>
  <ignoredErrors>
    <ignoredError sqref="B4" unlocked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5EEFA-66A7-4319-81BA-5D83FCCE789C}">
  <sheetPr codeName="Sheet19">
    <tabColor indexed="61"/>
  </sheetPr>
  <dimension ref="A1:M19"/>
  <sheetViews>
    <sheetView workbookViewId="0">
      <selection sqref="A1:G1"/>
    </sheetView>
  </sheetViews>
  <sheetFormatPr defaultColWidth="9.140625" defaultRowHeight="12.6"/>
  <cols>
    <col min="1" max="1" width="26.85546875" style="26" customWidth="1"/>
    <col min="2" max="2" width="23.85546875" style="26" customWidth="1"/>
    <col min="3" max="3" width="30" style="26" customWidth="1"/>
    <col min="4" max="4" width="14.42578125" style="26" customWidth="1"/>
    <col min="5" max="5" width="10.85546875" style="26" customWidth="1"/>
    <col min="6" max="6" width="11.42578125" style="26" customWidth="1"/>
    <col min="7" max="7" width="12.85546875" style="26" customWidth="1"/>
    <col min="8" max="16384" width="9.140625" style="26"/>
  </cols>
  <sheetData>
    <row r="1" spans="1:13" ht="15.6">
      <c r="A1" s="341" t="s">
        <v>0</v>
      </c>
      <c r="B1" s="341"/>
      <c r="C1" s="341"/>
      <c r="D1" s="341"/>
      <c r="E1" s="341"/>
      <c r="F1" s="341"/>
      <c r="G1" s="341"/>
    </row>
    <row r="2" spans="1:13" ht="20.45">
      <c r="A2" s="176" t="s">
        <v>175</v>
      </c>
      <c r="B2"/>
      <c r="C2"/>
      <c r="D2"/>
      <c r="E2"/>
      <c r="F2"/>
      <c r="G2"/>
    </row>
    <row r="3" spans="1:13" ht="12.95">
      <c r="A3" s="79"/>
    </row>
    <row r="4" spans="1:13" ht="12.95">
      <c r="A4" s="3" t="s">
        <v>12</v>
      </c>
      <c r="B4" s="365">
        <f>'Form I-Budget Summary'!E4</f>
        <v>0</v>
      </c>
      <c r="C4" s="381"/>
      <c r="D4" s="381"/>
      <c r="E4" s="381"/>
      <c r="F4" s="381"/>
      <c r="G4" s="382"/>
    </row>
    <row r="5" spans="1:13" ht="12.95">
      <c r="A5" s="79"/>
    </row>
    <row r="6" spans="1:13" ht="46.5" customHeight="1">
      <c r="A6" s="257" t="s">
        <v>131</v>
      </c>
      <c r="B6" s="237"/>
      <c r="C6" s="237"/>
      <c r="D6" s="237"/>
      <c r="E6" s="237"/>
      <c r="F6" s="237"/>
      <c r="G6" s="237"/>
      <c r="H6" s="73"/>
      <c r="I6" s="73"/>
      <c r="J6" s="73"/>
      <c r="K6" s="73"/>
      <c r="L6" s="73"/>
      <c r="M6" s="73"/>
    </row>
    <row r="7" spans="1:13" s="152" customFormat="1" ht="68.25" customHeight="1" thickBot="1">
      <c r="A7" s="74" t="s">
        <v>176</v>
      </c>
      <c r="B7" s="74" t="s">
        <v>133</v>
      </c>
      <c r="C7" s="74" t="s">
        <v>69</v>
      </c>
      <c r="D7" s="75" t="s">
        <v>177</v>
      </c>
      <c r="E7" s="74" t="s">
        <v>135</v>
      </c>
      <c r="F7" s="74" t="s">
        <v>178</v>
      </c>
      <c r="G7" s="74" t="s">
        <v>137</v>
      </c>
    </row>
    <row r="8" spans="1:13" ht="14.45" thickTop="1">
      <c r="A8" s="34"/>
      <c r="B8" s="34"/>
      <c r="C8" s="34"/>
      <c r="D8" s="28"/>
      <c r="E8" s="28"/>
      <c r="F8" s="35"/>
      <c r="G8" s="50">
        <f t="shared" ref="G8:G17" si="0">+E8*F8</f>
        <v>0</v>
      </c>
    </row>
    <row r="9" spans="1:13" ht="14.1">
      <c r="A9" s="34"/>
      <c r="B9" s="34"/>
      <c r="C9" s="34"/>
      <c r="D9" s="28"/>
      <c r="E9" s="28"/>
      <c r="F9" s="35"/>
      <c r="G9" s="50">
        <f t="shared" si="0"/>
        <v>0</v>
      </c>
    </row>
    <row r="10" spans="1:13" ht="14.1">
      <c r="A10" s="34"/>
      <c r="B10" s="34"/>
      <c r="C10" s="34"/>
      <c r="D10" s="28"/>
      <c r="E10" s="28"/>
      <c r="F10" s="35"/>
      <c r="G10" s="50">
        <f t="shared" si="0"/>
        <v>0</v>
      </c>
    </row>
    <row r="11" spans="1:13" ht="14.1">
      <c r="A11" s="34"/>
      <c r="B11" s="34"/>
      <c r="C11" s="34"/>
      <c r="D11" s="28"/>
      <c r="E11" s="28"/>
      <c r="F11" s="35"/>
      <c r="G11" s="50">
        <f t="shared" si="0"/>
        <v>0</v>
      </c>
    </row>
    <row r="12" spans="1:13" ht="14.1">
      <c r="A12" s="34"/>
      <c r="B12" s="34"/>
      <c r="C12" s="34"/>
      <c r="D12" s="28"/>
      <c r="E12" s="28"/>
      <c r="F12" s="35"/>
      <c r="G12" s="50">
        <f t="shared" si="0"/>
        <v>0</v>
      </c>
    </row>
    <row r="13" spans="1:13" ht="14.1">
      <c r="A13" s="34"/>
      <c r="B13" s="34"/>
      <c r="C13" s="34"/>
      <c r="D13" s="28"/>
      <c r="E13" s="28"/>
      <c r="F13" s="35"/>
      <c r="G13" s="50">
        <f t="shared" si="0"/>
        <v>0</v>
      </c>
    </row>
    <row r="14" spans="1:13" ht="14.1">
      <c r="A14" s="34"/>
      <c r="B14" s="34"/>
      <c r="C14" s="34"/>
      <c r="D14" s="28"/>
      <c r="E14" s="28"/>
      <c r="F14" s="35"/>
      <c r="G14" s="50">
        <f t="shared" si="0"/>
        <v>0</v>
      </c>
    </row>
    <row r="15" spans="1:13" ht="14.1">
      <c r="A15" s="34"/>
      <c r="B15" s="34"/>
      <c r="C15" s="34"/>
      <c r="D15" s="28"/>
      <c r="E15" s="28"/>
      <c r="F15" s="35"/>
      <c r="G15" s="50">
        <f t="shared" si="0"/>
        <v>0</v>
      </c>
    </row>
    <row r="16" spans="1:13" ht="14.1">
      <c r="A16" s="34"/>
      <c r="B16" s="34"/>
      <c r="C16" s="34"/>
      <c r="D16" s="28"/>
      <c r="E16" s="28"/>
      <c r="F16" s="35"/>
      <c r="G16" s="50">
        <f t="shared" si="0"/>
        <v>0</v>
      </c>
    </row>
    <row r="17" spans="1:7" ht="14.1">
      <c r="A17" s="34"/>
      <c r="B17" s="34"/>
      <c r="C17" s="34"/>
      <c r="D17" s="28"/>
      <c r="E17" s="28"/>
      <c r="F17" s="35"/>
      <c r="G17" s="50">
        <f t="shared" si="0"/>
        <v>0</v>
      </c>
    </row>
    <row r="18" spans="1:7" ht="12.95" thickBot="1">
      <c r="G18" s="153"/>
    </row>
    <row r="19" spans="1:7" s="152" customFormat="1" ht="13.5" thickBot="1">
      <c r="C19" s="11"/>
      <c r="D19" s="77" t="s">
        <v>139</v>
      </c>
      <c r="E19" s="11"/>
      <c r="F19" s="11"/>
      <c r="G19" s="52">
        <f>SUM(G8:G17)</f>
        <v>0</v>
      </c>
    </row>
  </sheetData>
  <mergeCells count="3">
    <mergeCell ref="A1:G1"/>
    <mergeCell ref="B4:G4"/>
    <mergeCell ref="A6:G6"/>
  </mergeCells>
  <phoneticPr fontId="12" type="noConversion"/>
  <pageMargins left="0.5" right="0.5" top="0.5" bottom="0.5" header="0.5" footer="0.5"/>
  <pageSetup orientation="landscape" r:id="rId1"/>
  <headerFooter alignWithMargins="0">
    <oddFooter>&amp;RRevised: 7/6/2009</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25DDC-A384-43C6-903C-96A7E3F1CA0A}">
  <sheetPr codeName="Sheet20">
    <tabColor indexed="61"/>
  </sheetPr>
  <dimension ref="A1:M19"/>
  <sheetViews>
    <sheetView workbookViewId="0">
      <selection sqref="A1:G1"/>
    </sheetView>
  </sheetViews>
  <sheetFormatPr defaultColWidth="9.140625" defaultRowHeight="12.6"/>
  <cols>
    <col min="1" max="1" width="26.85546875" style="26" customWidth="1"/>
    <col min="2" max="2" width="23.85546875" style="26" customWidth="1"/>
    <col min="3" max="3" width="30" style="26" customWidth="1"/>
    <col min="4" max="4" width="14.42578125" style="26" customWidth="1"/>
    <col min="5" max="5" width="10.85546875" style="26" customWidth="1"/>
    <col min="6" max="6" width="11.42578125" style="26" customWidth="1"/>
    <col min="7" max="7" width="12.85546875" style="26" customWidth="1"/>
    <col min="8" max="16384" width="9.140625" style="26"/>
  </cols>
  <sheetData>
    <row r="1" spans="1:13" ht="15.6">
      <c r="A1" s="341" t="s">
        <v>0</v>
      </c>
      <c r="B1" s="341"/>
      <c r="C1" s="341"/>
      <c r="D1" s="341"/>
      <c r="E1" s="341"/>
      <c r="F1" s="341"/>
      <c r="G1" s="341"/>
    </row>
    <row r="2" spans="1:13" ht="20.45">
      <c r="A2" s="176" t="s">
        <v>179</v>
      </c>
      <c r="B2"/>
      <c r="C2"/>
      <c r="D2"/>
      <c r="E2"/>
      <c r="F2"/>
      <c r="G2"/>
    </row>
    <row r="3" spans="1:13" ht="12.95">
      <c r="A3" s="79"/>
    </row>
    <row r="4" spans="1:13" ht="12.95">
      <c r="A4" s="3" t="s">
        <v>12</v>
      </c>
      <c r="B4" s="365">
        <f>'Form I-Budget Summary'!E4</f>
        <v>0</v>
      </c>
      <c r="C4" s="381"/>
      <c r="D4" s="381"/>
      <c r="E4" s="381"/>
      <c r="F4" s="381"/>
      <c r="G4" s="382"/>
    </row>
    <row r="5" spans="1:13" ht="12.95">
      <c r="A5" s="79"/>
    </row>
    <row r="6" spans="1:13" ht="46.5" customHeight="1">
      <c r="A6" s="257" t="s">
        <v>131</v>
      </c>
      <c r="B6" s="237"/>
      <c r="C6" s="237"/>
      <c r="D6" s="237"/>
      <c r="E6" s="237"/>
      <c r="F6" s="237"/>
      <c r="G6" s="237"/>
      <c r="H6" s="73"/>
      <c r="I6" s="73"/>
      <c r="J6" s="73"/>
      <c r="K6" s="73"/>
      <c r="L6" s="73"/>
      <c r="M6" s="73"/>
    </row>
    <row r="7" spans="1:13" s="152" customFormat="1" ht="68.25" customHeight="1" thickBot="1">
      <c r="A7" s="74" t="s">
        <v>176</v>
      </c>
      <c r="B7" s="74" t="s">
        <v>133</v>
      </c>
      <c r="C7" s="74" t="s">
        <v>69</v>
      </c>
      <c r="D7" s="75" t="s">
        <v>177</v>
      </c>
      <c r="E7" s="74" t="s">
        <v>135</v>
      </c>
      <c r="F7" s="74" t="s">
        <v>178</v>
      </c>
      <c r="G7" s="74" t="s">
        <v>137</v>
      </c>
    </row>
    <row r="8" spans="1:13" ht="14.45" thickTop="1">
      <c r="A8" s="34"/>
      <c r="B8" s="34"/>
      <c r="C8" s="34"/>
      <c r="D8" s="28"/>
      <c r="E8" s="28"/>
      <c r="F8" s="35"/>
      <c r="G8" s="50">
        <f t="shared" ref="G8:G17" si="0">+E8*F8</f>
        <v>0</v>
      </c>
    </row>
    <row r="9" spans="1:13" ht="14.1">
      <c r="A9" s="34"/>
      <c r="B9" s="34"/>
      <c r="C9" s="34"/>
      <c r="D9" s="28"/>
      <c r="E9" s="28"/>
      <c r="F9" s="35"/>
      <c r="G9" s="50">
        <f t="shared" si="0"/>
        <v>0</v>
      </c>
    </row>
    <row r="10" spans="1:13" ht="14.1">
      <c r="A10" s="34"/>
      <c r="B10" s="34"/>
      <c r="C10" s="34"/>
      <c r="D10" s="28"/>
      <c r="E10" s="28"/>
      <c r="F10" s="35"/>
      <c r="G10" s="50">
        <f t="shared" si="0"/>
        <v>0</v>
      </c>
    </row>
    <row r="11" spans="1:13" ht="14.1">
      <c r="A11" s="34"/>
      <c r="B11" s="34"/>
      <c r="C11" s="34"/>
      <c r="D11" s="28"/>
      <c r="E11" s="28"/>
      <c r="F11" s="35"/>
      <c r="G11" s="50">
        <f t="shared" si="0"/>
        <v>0</v>
      </c>
    </row>
    <row r="12" spans="1:13" ht="14.1">
      <c r="A12" s="34"/>
      <c r="B12" s="34"/>
      <c r="C12" s="34"/>
      <c r="D12" s="28"/>
      <c r="E12" s="28"/>
      <c r="F12" s="35"/>
      <c r="G12" s="50">
        <f t="shared" si="0"/>
        <v>0</v>
      </c>
    </row>
    <row r="13" spans="1:13" ht="14.1">
      <c r="A13" s="34"/>
      <c r="B13" s="34"/>
      <c r="C13" s="34"/>
      <c r="D13" s="28"/>
      <c r="E13" s="28"/>
      <c r="F13" s="35"/>
      <c r="G13" s="50">
        <f t="shared" si="0"/>
        <v>0</v>
      </c>
    </row>
    <row r="14" spans="1:13" ht="14.1">
      <c r="A14" s="34"/>
      <c r="B14" s="34"/>
      <c r="C14" s="34"/>
      <c r="D14" s="28"/>
      <c r="E14" s="28"/>
      <c r="F14" s="35"/>
      <c r="G14" s="50">
        <f t="shared" si="0"/>
        <v>0</v>
      </c>
    </row>
    <row r="15" spans="1:13" ht="14.1">
      <c r="A15" s="34"/>
      <c r="B15" s="34"/>
      <c r="C15" s="34"/>
      <c r="D15" s="28"/>
      <c r="E15" s="28"/>
      <c r="F15" s="35"/>
      <c r="G15" s="50">
        <f t="shared" si="0"/>
        <v>0</v>
      </c>
    </row>
    <row r="16" spans="1:13" ht="14.1">
      <c r="A16" s="34"/>
      <c r="B16" s="34"/>
      <c r="C16" s="34"/>
      <c r="D16" s="28"/>
      <c r="E16" s="28"/>
      <c r="F16" s="35"/>
      <c r="G16" s="50">
        <f t="shared" si="0"/>
        <v>0</v>
      </c>
    </row>
    <row r="17" spans="1:7" ht="14.1">
      <c r="A17" s="34"/>
      <c r="B17" s="34"/>
      <c r="C17" s="34"/>
      <c r="D17" s="28"/>
      <c r="E17" s="28"/>
      <c r="F17" s="35"/>
      <c r="G17" s="50">
        <f t="shared" si="0"/>
        <v>0</v>
      </c>
    </row>
    <row r="18" spans="1:7" ht="12.95" thickBot="1">
      <c r="G18" s="153"/>
    </row>
    <row r="19" spans="1:7" s="152" customFormat="1" ht="13.5" thickBot="1">
      <c r="C19" s="11"/>
      <c r="D19" s="77" t="s">
        <v>139</v>
      </c>
      <c r="E19" s="11"/>
      <c r="F19" s="11"/>
      <c r="G19" s="52">
        <f>SUM(G8:G17)</f>
        <v>0</v>
      </c>
    </row>
  </sheetData>
  <mergeCells count="3">
    <mergeCell ref="A1:G1"/>
    <mergeCell ref="A6:G6"/>
    <mergeCell ref="B4:G4"/>
  </mergeCells>
  <phoneticPr fontId="12" type="noConversion"/>
  <pageMargins left="0.5" right="0.5" top="0.5" bottom="0.5" header="0.5" footer="0.5"/>
  <pageSetup orientation="landscape" r:id="rId1"/>
  <headerFooter alignWithMargins="0">
    <oddFooter>&amp;RRevised: 7/6/2009</oddFooter>
  </headerFooter>
  <ignoredErrors>
    <ignoredError sqref="B4" unlocked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F6827-068B-4AEB-A11C-05F564C5B14F}">
  <sheetPr codeName="Sheet21">
    <tabColor indexed="57"/>
  </sheetPr>
  <dimension ref="A1:G26"/>
  <sheetViews>
    <sheetView workbookViewId="0">
      <selection sqref="A1:C1"/>
    </sheetView>
  </sheetViews>
  <sheetFormatPr defaultColWidth="9.140625" defaultRowHeight="12.6"/>
  <cols>
    <col min="1" max="1" width="49.5703125" style="26" customWidth="1"/>
    <col min="2" max="2" width="57.85546875" style="26" customWidth="1"/>
    <col min="3" max="3" width="17.140625" style="26" customWidth="1"/>
    <col min="4" max="16384" width="9.140625" style="26"/>
  </cols>
  <sheetData>
    <row r="1" spans="1:7" ht="15.6">
      <c r="A1" s="341" t="s">
        <v>0</v>
      </c>
      <c r="B1" s="341"/>
      <c r="C1" s="341"/>
      <c r="D1" s="175"/>
      <c r="E1" s="175"/>
      <c r="F1" s="175"/>
      <c r="G1" s="175"/>
    </row>
    <row r="2" spans="1:7" ht="20.45">
      <c r="A2" s="176" t="s">
        <v>180</v>
      </c>
      <c r="B2"/>
      <c r="C2"/>
    </row>
    <row r="3" spans="1:7" ht="20.45">
      <c r="A3" s="376"/>
      <c r="B3" s="432"/>
      <c r="C3" s="432"/>
    </row>
    <row r="4" spans="1:7" ht="12.95">
      <c r="A4" s="157" t="s">
        <v>66</v>
      </c>
      <c r="B4" s="365">
        <f>'Form I-Budget Summary'!E4</f>
        <v>0</v>
      </c>
      <c r="C4" s="367"/>
    </row>
    <row r="5" spans="1:7" ht="12.95">
      <c r="A5" s="79"/>
    </row>
    <row r="6" spans="1:7" s="80" customFormat="1" ht="39.950000000000003" customHeight="1" thickBot="1">
      <c r="A6" s="84" t="s">
        <v>181</v>
      </c>
      <c r="B6" s="84" t="s">
        <v>118</v>
      </c>
      <c r="C6" s="84" t="s">
        <v>127</v>
      </c>
      <c r="D6" s="173"/>
      <c r="E6" s="173"/>
      <c r="F6" s="173"/>
      <c r="G6" s="173"/>
    </row>
    <row r="7" spans="1:7" ht="14.45" thickTop="1">
      <c r="A7" s="36"/>
      <c r="B7" s="36"/>
      <c r="C7" s="46"/>
    </row>
    <row r="8" spans="1:7" ht="14.1">
      <c r="A8" s="36"/>
      <c r="B8" s="36"/>
      <c r="C8" s="46"/>
    </row>
    <row r="9" spans="1:7" ht="14.1">
      <c r="A9" s="36"/>
      <c r="B9" s="36"/>
      <c r="C9" s="46"/>
    </row>
    <row r="10" spans="1:7" ht="14.1">
      <c r="A10" s="36"/>
      <c r="B10" s="36"/>
      <c r="C10" s="46"/>
    </row>
    <row r="11" spans="1:7" ht="14.1">
      <c r="A11" s="36"/>
      <c r="B11" s="36"/>
      <c r="C11" s="46"/>
    </row>
    <row r="12" spans="1:7" ht="14.1">
      <c r="A12" s="36"/>
      <c r="B12" s="36"/>
      <c r="C12" s="46"/>
    </row>
    <row r="13" spans="1:7" ht="14.1">
      <c r="A13" s="36"/>
      <c r="B13" s="36"/>
      <c r="C13" s="46"/>
    </row>
    <row r="14" spans="1:7" ht="14.1">
      <c r="A14" s="36"/>
      <c r="B14" s="36"/>
      <c r="C14" s="46"/>
    </row>
    <row r="15" spans="1:7" ht="14.1">
      <c r="A15" s="36"/>
      <c r="B15" s="36"/>
      <c r="C15" s="46"/>
    </row>
    <row r="16" spans="1:7" ht="14.1">
      <c r="A16" s="36"/>
      <c r="B16" s="36"/>
      <c r="C16" s="46"/>
    </row>
    <row r="17" spans="1:3" ht="14.1">
      <c r="A17" s="36"/>
      <c r="B17" s="36"/>
      <c r="C17" s="46"/>
    </row>
    <row r="18" spans="1:3" ht="14.1">
      <c r="A18" s="36"/>
      <c r="B18" s="36"/>
      <c r="C18" s="46"/>
    </row>
    <row r="19" spans="1:3" ht="14.1">
      <c r="A19" s="36"/>
      <c r="B19" s="36"/>
      <c r="C19" s="46"/>
    </row>
    <row r="20" spans="1:3" ht="14.1">
      <c r="A20" s="36"/>
      <c r="B20" s="36"/>
      <c r="C20" s="46"/>
    </row>
    <row r="21" spans="1:3" ht="14.1">
      <c r="A21" s="36"/>
      <c r="B21" s="36"/>
      <c r="C21" s="46"/>
    </row>
    <row r="22" spans="1:3" ht="14.1">
      <c r="A22" s="36"/>
      <c r="B22" s="36"/>
      <c r="C22" s="46"/>
    </row>
    <row r="23" spans="1:3" ht="14.1">
      <c r="A23" s="36"/>
      <c r="B23" s="36"/>
      <c r="C23" s="46"/>
    </row>
    <row r="24" spans="1:3" ht="14.1">
      <c r="A24" s="36"/>
      <c r="B24" s="36"/>
      <c r="C24" s="46"/>
    </row>
    <row r="25" spans="1:3" ht="14.45" thickBot="1">
      <c r="A25" s="82" t="s">
        <v>122</v>
      </c>
      <c r="B25" s="82" t="s">
        <v>122</v>
      </c>
      <c r="C25" s="83" t="s">
        <v>122</v>
      </c>
    </row>
    <row r="26" spans="1:3" ht="38.25" customHeight="1" thickBot="1">
      <c r="B26" s="85" t="s">
        <v>143</v>
      </c>
      <c r="C26" s="86">
        <f>SUM(C7:C24)</f>
        <v>0</v>
      </c>
    </row>
  </sheetData>
  <mergeCells count="3">
    <mergeCell ref="A1:C1"/>
    <mergeCell ref="A3:C3"/>
    <mergeCell ref="B4:C4"/>
  </mergeCells>
  <phoneticPr fontId="12" type="noConversion"/>
  <pageMargins left="0.5" right="0.5" top="0.5" bottom="0.5" header="0.5" footer="0.5"/>
  <pageSetup orientation="landscape" r:id="rId1"/>
  <headerFooter alignWithMargins="0">
    <oddFooter>&amp;RRevised: 7/6/2009</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9602E-5CB7-4DFB-A011-CF04A6B62793}">
  <sheetPr codeName="Sheet22">
    <tabColor indexed="57"/>
  </sheetPr>
  <dimension ref="A1:C26"/>
  <sheetViews>
    <sheetView workbookViewId="0">
      <selection sqref="A1:C1"/>
    </sheetView>
  </sheetViews>
  <sheetFormatPr defaultColWidth="9.140625" defaultRowHeight="12.6"/>
  <cols>
    <col min="1" max="1" width="49.5703125" style="26" customWidth="1"/>
    <col min="2" max="2" width="57.85546875" style="26" customWidth="1"/>
    <col min="3" max="3" width="17.140625" style="26" customWidth="1"/>
    <col min="4" max="16384" width="9.140625" style="26"/>
  </cols>
  <sheetData>
    <row r="1" spans="1:3" ht="15.6">
      <c r="A1" s="341" t="s">
        <v>0</v>
      </c>
      <c r="B1" s="341"/>
      <c r="C1" s="341"/>
    </row>
    <row r="2" spans="1:3" ht="20.45">
      <c r="A2" s="176" t="s">
        <v>182</v>
      </c>
      <c r="B2"/>
      <c r="C2"/>
    </row>
    <row r="3" spans="1:3" ht="20.45">
      <c r="A3" s="376"/>
      <c r="B3" s="432"/>
      <c r="C3" s="432"/>
    </row>
    <row r="4" spans="1:3" ht="12.95">
      <c r="A4" s="157" t="s">
        <v>66</v>
      </c>
      <c r="B4" s="365">
        <f>'Form I-Budget Summary'!E4</f>
        <v>0</v>
      </c>
      <c r="C4" s="367"/>
    </row>
    <row r="5" spans="1:3" ht="12.95">
      <c r="A5" s="79"/>
    </row>
    <row r="6" spans="1:3" s="80" customFormat="1" ht="39.950000000000003" customHeight="1" thickBot="1">
      <c r="A6" s="84" t="s">
        <v>181</v>
      </c>
      <c r="B6" s="84" t="s">
        <v>118</v>
      </c>
      <c r="C6" s="84" t="s">
        <v>127</v>
      </c>
    </row>
    <row r="7" spans="1:3" ht="14.45" thickTop="1">
      <c r="A7" s="36"/>
      <c r="B7" s="36"/>
      <c r="C7" s="46"/>
    </row>
    <row r="8" spans="1:3" ht="14.1">
      <c r="A8" s="36"/>
      <c r="B8" s="36"/>
      <c r="C8" s="46"/>
    </row>
    <row r="9" spans="1:3" ht="14.1">
      <c r="A9" s="36"/>
      <c r="B9" s="36"/>
      <c r="C9" s="46"/>
    </row>
    <row r="10" spans="1:3" ht="14.1">
      <c r="A10" s="36"/>
      <c r="B10" s="36"/>
      <c r="C10" s="46"/>
    </row>
    <row r="11" spans="1:3" ht="14.1">
      <c r="A11" s="36"/>
      <c r="B11" s="36"/>
      <c r="C11" s="46"/>
    </row>
    <row r="12" spans="1:3" ht="14.1">
      <c r="A12" s="36"/>
      <c r="B12" s="36"/>
      <c r="C12" s="46"/>
    </row>
    <row r="13" spans="1:3" ht="14.1">
      <c r="A13" s="36"/>
      <c r="B13" s="36"/>
      <c r="C13" s="46"/>
    </row>
    <row r="14" spans="1:3" ht="14.1">
      <c r="A14" s="36"/>
      <c r="B14" s="36"/>
      <c r="C14" s="46"/>
    </row>
    <row r="15" spans="1:3" ht="14.1">
      <c r="A15" s="36"/>
      <c r="B15" s="36"/>
      <c r="C15" s="46"/>
    </row>
    <row r="16" spans="1:3" ht="14.1">
      <c r="A16" s="36"/>
      <c r="B16" s="36"/>
      <c r="C16" s="46"/>
    </row>
    <row r="17" spans="1:3" ht="14.1">
      <c r="A17" s="36"/>
      <c r="B17" s="36"/>
      <c r="C17" s="46"/>
    </row>
    <row r="18" spans="1:3" ht="14.1">
      <c r="A18" s="36"/>
      <c r="B18" s="36"/>
      <c r="C18" s="46"/>
    </row>
    <row r="19" spans="1:3" ht="14.1">
      <c r="A19" s="36"/>
      <c r="B19" s="36"/>
      <c r="C19" s="46"/>
    </row>
    <row r="20" spans="1:3" ht="14.1">
      <c r="A20" s="36"/>
      <c r="B20" s="36"/>
      <c r="C20" s="46"/>
    </row>
    <row r="21" spans="1:3" ht="14.1">
      <c r="A21" s="36"/>
      <c r="B21" s="36"/>
      <c r="C21" s="46"/>
    </row>
    <row r="22" spans="1:3" ht="14.1">
      <c r="A22" s="36"/>
      <c r="B22" s="36"/>
      <c r="C22" s="46"/>
    </row>
    <row r="23" spans="1:3" ht="14.1">
      <c r="A23" s="36"/>
      <c r="B23" s="36"/>
      <c r="C23" s="46"/>
    </row>
    <row r="24" spans="1:3" ht="14.1">
      <c r="A24" s="36"/>
      <c r="B24" s="36"/>
      <c r="C24" s="46"/>
    </row>
    <row r="25" spans="1:3" ht="14.45" thickBot="1">
      <c r="A25" s="82" t="s">
        <v>122</v>
      </c>
      <c r="B25" s="82" t="s">
        <v>122</v>
      </c>
      <c r="C25" s="83" t="s">
        <v>122</v>
      </c>
    </row>
    <row r="26" spans="1:3" ht="38.25" customHeight="1" thickBot="1">
      <c r="B26" s="85" t="s">
        <v>143</v>
      </c>
      <c r="C26" s="86">
        <f>SUM(C7:C24)</f>
        <v>0</v>
      </c>
    </row>
  </sheetData>
  <mergeCells count="3">
    <mergeCell ref="A1:C1"/>
    <mergeCell ref="A3:C3"/>
    <mergeCell ref="B4:C4"/>
  </mergeCells>
  <phoneticPr fontId="12" type="noConversion"/>
  <pageMargins left="0.5" right="0.5" top="0.5" bottom="0.5" header="0.5" footer="0.5"/>
  <pageSetup orientation="landscape" r:id="rId1"/>
  <headerFooter alignWithMargins="0">
    <oddFooter>&amp;RRevised: 7/6/2009</oddFooter>
  </headerFooter>
  <ignoredErrors>
    <ignoredError sqref="B4"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53a810-d2a2-4c28-9ad9-9100c9a22e04" xsi:nil="true"/>
    <lcf76f155ced4ddcb4097134ff3c332f xmlns="db05bfbb-7f5a-4ab9-84b8-8940fbbc073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01E421AE5CAC341B42F0DC0617A5832" ma:contentTypeVersion="18" ma:contentTypeDescription="Create a new document." ma:contentTypeScope="" ma:versionID="098ae6f59014d6c14daa8757d45b7e87">
  <xsd:schema xmlns:xsd="http://www.w3.org/2001/XMLSchema" xmlns:xs="http://www.w3.org/2001/XMLSchema" xmlns:p="http://schemas.microsoft.com/office/2006/metadata/properties" xmlns:ns2="db05bfbb-7f5a-4ab9-84b8-8940fbbc0733" xmlns:ns3="d662c6d7-f4d4-4750-8fc4-7d09663e185e" xmlns:ns4="d853a810-d2a2-4c28-9ad9-9100c9a22e04" targetNamespace="http://schemas.microsoft.com/office/2006/metadata/properties" ma:root="true" ma:fieldsID="0ebf3500cabd4372cd5e2ec1fd563bf6" ns2:_="" ns3:_="" ns4:_="">
    <xsd:import namespace="db05bfbb-7f5a-4ab9-84b8-8940fbbc0733"/>
    <xsd:import namespace="d662c6d7-f4d4-4750-8fc4-7d09663e185e"/>
    <xsd:import namespace="d853a810-d2a2-4c28-9ad9-9100c9a22e0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05bfbb-7f5a-4ab9-84b8-8940fbbc07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0c590b57-b2b8-4f92-a7a2-a2c14f8ff43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662c6d7-f4d4-4750-8fc4-7d09663e185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3a810-d2a2-4c28-9ad9-9100c9a22e0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23a99a26-ad1f-4148-bb00-340dca3ff86f}" ma:internalName="TaxCatchAll" ma:showField="CatchAllData" ma:web="d662c6d7-f4d4-4750-8fc4-7d09663e185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AB73A8-1611-4999-98EF-CB5057E326DB}"/>
</file>

<file path=customXml/itemProps2.xml><?xml version="1.0" encoding="utf-8"?>
<ds:datastoreItem xmlns:ds="http://schemas.openxmlformats.org/officeDocument/2006/customXml" ds:itemID="{88F774EA-57A7-4AA2-9D9A-6EC86BCBED54}"/>
</file>

<file path=customXml/itemProps3.xml><?xml version="1.0" encoding="utf-8"?>
<ds:datastoreItem xmlns:ds="http://schemas.openxmlformats.org/officeDocument/2006/customXml" ds:itemID="{97640AD1-380F-4314-9EFF-0B97EFCFC2B6}"/>
</file>

<file path=docMetadata/LabelInfo.xml><?xml version="1.0" encoding="utf-8"?>
<clbl:labelList xmlns:clbl="http://schemas.microsoft.com/office/2020/mipLabelMetadata">
  <clbl:label id="{9bf97732-82b9-499b-b16a-a93e8ebd536b}" enabled="0" method="" siteId="{9bf97732-82b9-499b-b16a-a93e8ebd536b}"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DSHSCostsOnlyBudgetTemplate05012011</dc:title>
  <dc:subject/>
  <dc:creator>Patrick Pence</dc:creator>
  <cp:keywords/>
  <dc:description/>
  <cp:lastModifiedBy/>
  <cp:revision/>
  <dcterms:created xsi:type="dcterms:W3CDTF">2008-05-15T13:56:58Z</dcterms:created>
  <dcterms:modified xsi:type="dcterms:W3CDTF">2026-07-16T14:28:01Z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ktContentLanguage">
    <vt:i4>1033</vt:i4>
  </property>
  <property fmtid="{D5CDD505-2E9C-101B-9397-08002B2CF9AE}" pid="3" name="EktQuickLink">
    <vt:lpwstr>DownloadAsset.aspx?id=8589953027</vt:lpwstr>
  </property>
  <property fmtid="{D5CDD505-2E9C-101B-9397-08002B2CF9AE}" pid="4" name="EktContentType">
    <vt:i4>101</vt:i4>
  </property>
  <property fmtid="{D5CDD505-2E9C-101B-9397-08002B2CF9AE}" pid="5" name="EktContentSubType">
    <vt:i4>0</vt:i4>
  </property>
  <property fmtid="{D5CDD505-2E9C-101B-9397-08002B2CF9AE}" pid="6" name="EktFolderName">
    <vt:lpwstr/>
  </property>
  <property fmtid="{D5CDD505-2E9C-101B-9397-08002B2CF9AE}" pid="7" name="EktCmsPath">
    <vt:lpwstr>&amp;lt;p&amp;gt;Form I - 6b Other Supp  Form I - 6a Other Supp  Form I - 5b Contractual Supp  Form I - 5a Contractual Supp  Form I - 4b Supplies Supp  Form I - 4a Supplies Supp  Form I - 3b Equipment Supp  Form I - 3a  Equipment Supp  Form I - 2b Travel Supp  Form I - 2a Travel Supp  Form I - 1b  Personnel Supp   Form I - 1a  Personne&amp;lt;/p&amp;gt;</vt:lpwstr>
  </property>
  <property fmtid="{D5CDD505-2E9C-101B-9397-08002B2CF9AE}" pid="8" name="EktExpiryType">
    <vt:i4>1</vt:i4>
  </property>
  <property fmtid="{D5CDD505-2E9C-101B-9397-08002B2CF9AE}" pid="9" name="EktDateCreated">
    <vt:filetime>2011-05-10T22:26:12Z</vt:filetime>
  </property>
  <property fmtid="{D5CDD505-2E9C-101B-9397-08002B2CF9AE}" pid="10" name="EktDateModified">
    <vt:filetime>2011-05-10T22:26:14Z</vt:filetime>
  </property>
  <property fmtid="{D5CDD505-2E9C-101B-9397-08002B2CF9AE}" pid="11" name="EktTaxCategory">
    <vt:lpwstr/>
  </property>
  <property fmtid="{D5CDD505-2E9C-101B-9397-08002B2CF9AE}" pid="12" name="EktCmsSize">
    <vt:i4>260096</vt:i4>
  </property>
  <property fmtid="{D5CDD505-2E9C-101B-9397-08002B2CF9AE}" pid="13" name="EktSearchable">
    <vt:i4>1</vt:i4>
  </property>
  <property fmtid="{D5CDD505-2E9C-101B-9397-08002B2CF9AE}" pid="14" name="EktEDescription">
    <vt:lpwstr>Summary &amp;lt;p&amp;gt;Form I - 6b Other Supp  Form I - 6a Other Supp  Form I - 5b Contractual Supp  Form I - 5a Contractual Supp  Form I - 4b Supplies Supp  Form I - 4a Supplies Supp  Form I - 3b Equipment Supp  Form I - 3a  Equipment Supp  Form I - 2b Travel Supp  Form I - 2a Travel Supp  Form I - 1b  Personnel Supp   Form I - 1a  Personne&amp;lt;/p&amp;gt;</vt:lpwstr>
  </property>
  <property fmtid="{D5CDD505-2E9C-101B-9397-08002B2CF9AE}" pid="15" name="ekttaxonomyenabled">
    <vt:i4>1</vt:i4>
  </property>
  <property fmtid="{D5CDD505-2E9C-101B-9397-08002B2CF9AE}" pid="16" name="TaxCatchAll">
    <vt:lpwstr/>
  </property>
  <property fmtid="{D5CDD505-2E9C-101B-9397-08002B2CF9AE}" pid="17" name="lcf76f155ced4ddcb4097134ff3c332f">
    <vt:lpwstr/>
  </property>
  <property fmtid="{D5CDD505-2E9C-101B-9397-08002B2CF9AE}" pid="18" name="438Resources">
    <vt:lpwstr/>
  </property>
  <property fmtid="{D5CDD505-2E9C-101B-9397-08002B2CF9AE}" pid="19" name="MediaServiceImageTags">
    <vt:lpwstr/>
  </property>
  <property fmtid="{D5CDD505-2E9C-101B-9397-08002B2CF9AE}" pid="20" name="ContentTypeId">
    <vt:lpwstr>0x010100F01E421AE5CAC341B42F0DC0617A5832</vt:lpwstr>
  </property>
</Properties>
</file>